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128"/>
  <workbookPr codeName="ThisWorkbook"/>
  <mc:AlternateContent xmlns:mc="http://schemas.openxmlformats.org/markup-compatibility/2006">
    <mc:Choice Requires="x15">
      <x15ac:absPath xmlns:x15ac="http://schemas.microsoft.com/office/spreadsheetml/2010/11/ac" url="https://aevesbv.sharepoint.com/teams/GFDNIC/Gedeelde documenten/General/03 Projecten/2022/Veiligheidregio IJsselland - EA Afval/04 Beschrijvend document/Definitieve documenten EA Afval VRIJ/"/>
    </mc:Choice>
  </mc:AlternateContent>
  <xr:revisionPtr revIDLastSave="241" documentId="13_ncr:1_{4CD93EE0-5A4E-4A1D-AD08-D0B96ACF939A}" xr6:coauthVersionLast="47" xr6:coauthVersionMax="47" xr10:uidLastSave="{29D5E9A4-04D7-4A3C-84CF-EE357DD6AA78}"/>
  <bookViews>
    <workbookView xWindow="-108" yWindow="-108" windowWidth="23256" windowHeight="12576" activeTab="4" xr2:uid="{00000000-000D-0000-FFFF-FFFF00000000}"/>
  </bookViews>
  <sheets>
    <sheet name="Voorblad" sheetId="7" r:id="rId1"/>
    <sheet name="Instructie" sheetId="6" r:id="rId2"/>
    <sheet name="Abonnement" sheetId="1" r:id="rId3"/>
    <sheet name="Legen op afroep" sheetId="3" r:id="rId4"/>
    <sheet name="Overige diensten" sheetId="5" r:id="rId5"/>
    <sheet name="Casus" sheetId="4" r:id="rId6"/>
  </sheets>
  <definedNames>
    <definedName name="_xlnm.Print_Area" localSheetId="2">Abonnement!$A$1:$J$31</definedName>
    <definedName name="_xlnm.Print_Area" localSheetId="3">'Legen op afroep'!$A$1:$I$23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I45" i="4" l="1"/>
  <c r="N45" i="4" s="1"/>
  <c r="N44" i="4"/>
  <c r="N40" i="4"/>
  <c r="F24" i="4"/>
  <c r="N24" i="4" s="1"/>
  <c r="E24" i="4"/>
  <c r="M24" i="4" s="1"/>
  <c r="F23" i="4"/>
  <c r="N23" i="4" s="1"/>
  <c r="E23" i="4"/>
  <c r="M23" i="4" s="1"/>
  <c r="I40" i="4"/>
  <c r="E22" i="4"/>
  <c r="M22" i="4" s="1"/>
  <c r="F35" i="4"/>
  <c r="N35" i="4" s="1"/>
  <c r="E35" i="4"/>
  <c r="M35" i="4" s="1"/>
  <c r="F34" i="4"/>
  <c r="N34" i="4" s="1"/>
  <c r="F33" i="4"/>
  <c r="N33" i="4" s="1"/>
  <c r="E34" i="4"/>
  <c r="M34" i="4" s="1"/>
  <c r="E33" i="4"/>
  <c r="M33" i="4" s="1"/>
  <c r="F32" i="4"/>
  <c r="N32" i="4" s="1"/>
  <c r="F31" i="4"/>
  <c r="N31" i="4" s="1"/>
  <c r="F30" i="4"/>
  <c r="N30" i="4" s="1"/>
  <c r="F29" i="4"/>
  <c r="N29" i="4" s="1"/>
  <c r="E32" i="4"/>
  <c r="M32" i="4" s="1"/>
  <c r="E31" i="4"/>
  <c r="M31" i="4" s="1"/>
  <c r="E30" i="4"/>
  <c r="M30" i="4" s="1"/>
  <c r="E29" i="4"/>
  <c r="M29" i="4" s="1"/>
  <c r="F28" i="4"/>
  <c r="N28" i="4" s="1"/>
  <c r="F27" i="4"/>
  <c r="N27" i="4" s="1"/>
  <c r="F26" i="4"/>
  <c r="N26" i="4" s="1"/>
  <c r="F25" i="4"/>
  <c r="N25" i="4" s="1"/>
  <c r="F22" i="4"/>
  <c r="N22" i="4" s="1"/>
  <c r="E28" i="4"/>
  <c r="M28" i="4" s="1"/>
  <c r="E27" i="4"/>
  <c r="M27" i="4" s="1"/>
  <c r="E26" i="4"/>
  <c r="M26" i="4" s="1"/>
  <c r="E25" i="4"/>
  <c r="M25" i="4" s="1"/>
  <c r="I18" i="4"/>
  <c r="M18" i="4" s="1"/>
  <c r="I17" i="4"/>
  <c r="M17" i="4" s="1"/>
  <c r="H18" i="4"/>
  <c r="L18" i="4" s="1"/>
  <c r="H17" i="4"/>
  <c r="L17" i="4" s="1"/>
  <c r="I16" i="4"/>
  <c r="M16" i="4" s="1"/>
  <c r="I15" i="4"/>
  <c r="M15" i="4" s="1"/>
  <c r="I14" i="4"/>
  <c r="M14" i="4" s="1"/>
  <c r="I13" i="4"/>
  <c r="M13" i="4" s="1"/>
  <c r="H16" i="4"/>
  <c r="L16" i="4" s="1"/>
  <c r="H15" i="4"/>
  <c r="L15" i="4" s="1"/>
  <c r="H14" i="4"/>
  <c r="L14" i="4" s="1"/>
  <c r="H13" i="4"/>
  <c r="L13" i="4" s="1"/>
  <c r="I12" i="4"/>
  <c r="M12" i="4" s="1"/>
  <c r="I11" i="4"/>
  <c r="M11" i="4" s="1"/>
  <c r="I10" i="4"/>
  <c r="M10" i="4" s="1"/>
  <c r="I9" i="4"/>
  <c r="M9" i="4" s="1"/>
  <c r="H12" i="4"/>
  <c r="L12" i="4" s="1"/>
  <c r="H11" i="4"/>
  <c r="L11" i="4" s="1"/>
  <c r="H10" i="4"/>
  <c r="L10" i="4" s="1"/>
  <c r="H9" i="4"/>
  <c r="L9" i="4" s="1"/>
  <c r="J7" i="4"/>
  <c r="N7" i="4" s="1"/>
  <c r="I7" i="4"/>
  <c r="M7" i="4" s="1"/>
  <c r="H7" i="4"/>
  <c r="L7" i="4" s="1"/>
  <c r="J6" i="4"/>
  <c r="N6" i="4" s="1"/>
  <c r="I6" i="4"/>
  <c r="M6" i="4" s="1"/>
  <c r="H6" i="4"/>
  <c r="L6" i="4" s="1"/>
  <c r="J5" i="4"/>
  <c r="N5" i="4" s="1"/>
  <c r="I5" i="4"/>
  <c r="M5" i="4" s="1"/>
  <c r="H5" i="4"/>
  <c r="L5" i="4" s="1"/>
  <c r="J4" i="4"/>
  <c r="N4" i="4" s="1"/>
  <c r="I4" i="4"/>
  <c r="M4" i="4" s="1"/>
  <c r="H4" i="4"/>
  <c r="L4" i="4" s="1"/>
  <c r="I8" i="4"/>
  <c r="M8" i="4" s="1"/>
  <c r="I42" i="4"/>
  <c r="N42" i="4" s="1"/>
  <c r="I41" i="4"/>
  <c r="N41" i="4" s="1"/>
  <c r="I39" i="4"/>
  <c r="N39" i="4" s="1"/>
  <c r="I47" i="4"/>
  <c r="N47" i="4" s="1"/>
  <c r="I46" i="4"/>
  <c r="N46" i="4" s="1"/>
  <c r="I44" i="4"/>
  <c r="I43" i="4"/>
  <c r="N43" i="4" s="1"/>
  <c r="N48" i="4" l="1"/>
  <c r="P48" i="4" s="1"/>
  <c r="N36" i="4"/>
  <c r="M36" i="4"/>
  <c r="M19" i="4"/>
  <c r="P19" i="4" s="1"/>
  <c r="N19" i="4"/>
  <c r="L19" i="4"/>
  <c r="P36" i="4" l="1"/>
  <c r="P50" i="4" l="1"/>
</calcChain>
</file>

<file path=xl/sharedStrings.xml><?xml version="1.0" encoding="utf-8"?>
<sst xmlns="http://schemas.openxmlformats.org/spreadsheetml/2006/main" count="204" uniqueCount="116">
  <si>
    <t>Abonnementen</t>
  </si>
  <si>
    <t>Voor het inzamelen en afvoeren van de volgende afvalstromen geeft de inschrijver een abonnementsprijs op voor elke container die op een locatie ter beschikking wordt gesteld. De abonnementsprijs geldt voor de duur van 1 maand. In deze abonnementsprijs zitten alle kosten inbegrepen.</t>
  </si>
  <si>
    <t xml:space="preserve">Restafval </t>
  </si>
  <si>
    <t>Swill</t>
  </si>
  <si>
    <t>Verpakkingsplastic</t>
  </si>
  <si>
    <t>(vertrouwelijk) papier en karton</t>
  </si>
  <si>
    <t>Lediging op afroep</t>
  </si>
  <si>
    <t>Voor het inzamelen en afvoeren van de volgende afvalstromen offreert inschrijver een prijs voor lediging op afroep. Inschrijver doet dit door per gevraagde inhoud of per gevraagd inzamelmiddel een huurprijs te offreren én een prijs te offreren voor het ledigen ervan en het afvoeren en verwerken van de inhoud.</t>
  </si>
  <si>
    <t>Restafval</t>
  </si>
  <si>
    <t>Verpakkingsglas</t>
  </si>
  <si>
    <t>(Vertrouwelijk) papier en karton,</t>
  </si>
  <si>
    <t>Wiva-vaten en Naaldcontainerdozen</t>
  </si>
  <si>
    <t>Voor het leveren van Wiva-vaten en naaldcontainerdozen, plus het afvoeren hiervan geeft inschrijver een prijs op conform beschrijving in hoofdstukken K en L (zie bijlage A).</t>
  </si>
  <si>
    <t>Olie- en slibvangput</t>
  </si>
  <si>
    <t>Voor het ledigen van de olie- en slibvangput geeft inschrijver een prijs conform de beschrijving in hoofdstuk P (zie bijlage A).</t>
  </si>
  <si>
    <t>Restafval, abonnement</t>
  </si>
  <si>
    <t>Swill, abonnement</t>
  </si>
  <si>
    <t>Inhoud</t>
  </si>
  <si>
    <t>Prijzen inschrijver</t>
  </si>
  <si>
    <t>Abonnementsprijzen inclusief huur en verwerking per maand exclusief BTW per container</t>
  </si>
  <si>
    <t>Liter</t>
  </si>
  <si>
    <t>1 x per 2 weken</t>
  </si>
  <si>
    <t>1 x per week</t>
  </si>
  <si>
    <t>2 x per week</t>
  </si>
  <si>
    <t>Vertrouwelijk papier, abonnement</t>
  </si>
  <si>
    <t>Papier en karton, abonnement</t>
  </si>
  <si>
    <t>liters</t>
  </si>
  <si>
    <t>Verpakkingsplastic, abonnement</t>
  </si>
  <si>
    <t>Prijs per  lediging  en verwerking, excl. Btw</t>
  </si>
  <si>
    <t>Huur inzamelmiddel bij lediging op afroep (per maand), excl BTW per container</t>
  </si>
  <si>
    <t>Vertrouwelijk papier, afroep</t>
  </si>
  <si>
    <t>Papier en karton, afroep</t>
  </si>
  <si>
    <t xml:space="preserve">Prijs per lediging  en verwerking, excl. Btw </t>
  </si>
  <si>
    <t>770 liter</t>
  </si>
  <si>
    <t>1100 liter</t>
  </si>
  <si>
    <t>Omschrijving van de dienst</t>
  </si>
  <si>
    <t>eenheid (per)</t>
  </si>
  <si>
    <t>Tarief</t>
  </si>
  <si>
    <t>Het ledigen van een olie- en slibvanger</t>
  </si>
  <si>
    <t xml:space="preserve"> 1 stuks per jaar</t>
  </si>
  <si>
    <t>Het afvoeren van olie- en slib</t>
  </si>
  <si>
    <t>ton</t>
  </si>
  <si>
    <t>Leveren van een leeg Wiva vat</t>
  </si>
  <si>
    <t>1 stuk (vat met deksel)</t>
  </si>
  <si>
    <t>Leveren van een lege naaldcontainerdoos</t>
  </si>
  <si>
    <t>1 stuk</t>
  </si>
  <si>
    <t>Afvoeren en verwerken gevulde Wiva-vaten</t>
  </si>
  <si>
    <t>kg</t>
  </si>
  <si>
    <t xml:space="preserve">Transport gevulde Wiva-vaten </t>
  </si>
  <si>
    <t>keer op afroep</t>
  </si>
  <si>
    <t>Afvoeren en verwerken gevulde naaldcontainers</t>
  </si>
  <si>
    <t>Transport gevulde naaldcontainers</t>
  </si>
  <si>
    <t>keer</t>
  </si>
  <si>
    <t>Reinigen van swill container</t>
  </si>
  <si>
    <t>Casus</t>
  </si>
  <si>
    <t>Aantal abonnementen</t>
  </si>
  <si>
    <t>Eenheidsprijzen per maand</t>
  </si>
  <si>
    <t>Subtotalen per jaar</t>
  </si>
  <si>
    <t>Lediging met abonnement</t>
  </si>
  <si>
    <t>Soort afvalstroom en volume</t>
  </si>
  <si>
    <t>Restafval, 240 liter</t>
  </si>
  <si>
    <t>Restafval, 660 liter</t>
  </si>
  <si>
    <t>Restafval, 770 liter</t>
  </si>
  <si>
    <t>Restafval, 1100 liter</t>
  </si>
  <si>
    <t>Swill, 240 liter</t>
  </si>
  <si>
    <t>Papier en karton, 240 liter</t>
  </si>
  <si>
    <t>Papier en karton, 660 liter</t>
  </si>
  <si>
    <t>Papier en karton, 770 liter</t>
  </si>
  <si>
    <t>Papier en karton, 1100 liter</t>
  </si>
  <si>
    <t>Vertrouwelijk papier, 240 liter</t>
  </si>
  <si>
    <t>Vertrouwelijk papier, 660 liter</t>
  </si>
  <si>
    <t>Vertrouwelijk papier, 770 liter</t>
  </si>
  <si>
    <t>Vertrouwelijk papier, 1100 liter</t>
  </si>
  <si>
    <t>Verpakkingsplastic, 240 liter</t>
  </si>
  <si>
    <t>Verpakkingsplastic, 660 liter</t>
  </si>
  <si>
    <t>&gt;&gt;&gt;&gt;&gt;</t>
  </si>
  <si>
    <t>Keren afroep per maand</t>
  </si>
  <si>
    <t>Eenheidsprijs</t>
  </si>
  <si>
    <t>Huur per maand</t>
  </si>
  <si>
    <t>Subtot legen per jaar</t>
  </si>
  <si>
    <t>Subtot huur per jaar</t>
  </si>
  <si>
    <t>Overige diensten</t>
  </si>
  <si>
    <t>Aard van de dienst</t>
  </si>
  <si>
    <t>Aantal keer</t>
  </si>
  <si>
    <t>Aanstal stuks</t>
  </si>
  <si>
    <t>Aantal kg</t>
  </si>
  <si>
    <t>Aantal ton</t>
  </si>
  <si>
    <t>Aantal ritten</t>
  </si>
  <si>
    <t>Subtotaal</t>
  </si>
  <si>
    <t>Inschrijfprijs</t>
  </si>
  <si>
    <t>1.      Inschrijver offreert op het prijsformulier:</t>
  </si>
  <si>
    <t>a.      Een prijs voor het franco leveren van lege Wiva-vaten, inclusief deksel. Dit is een prijs per vat.</t>
  </si>
  <si>
    <t xml:space="preserve">b.      Een prijs voor het inzamelen, afvoeren en verwerken van de gevulde Wiva-vaten. Dit is een prijs per kilo. </t>
  </si>
  <si>
    <t>c.      Indien transport van de gevulde Wiva-vaten niet in de onder punt J2b genoemde prijs zit, dan kan inschrijver op het inschrijfformulier een prijs per rit offreren. Indien het transport wel in de onder punt J2b genoemde zit, dan vult de inschrijver hier € 0,00 (nul euro) in</t>
  </si>
  <si>
    <t>1.      Inschrijver offreert  op het prijsformulier:</t>
  </si>
  <si>
    <t xml:space="preserve">a.      Een prijs voor het franco leveren van lege naaldcontainerdozen. Indien het leveren van de lege naaldcontainerdozen elders in de prijs zit inbegrepen, dan vult de inschrijver hier € 0,00 (nul euro) in. </t>
  </si>
  <si>
    <t xml:space="preserve">b.      Een prijs voor het inzamelen, afvoeren en verwerken van de met naaldcontainers gevulde naaldcontainerdozen. Dit is een prijs per kilo. </t>
  </si>
  <si>
    <t>c.      Indien transport van de gevulde Wiva-vaten niet in de onder punt K2b genoemde prijs zit, dan kan inschrijver op het inschrijfformulier een prijs per rit offreren. Indien het transport wel in de onder punt K2b genoemde zit, dan vult de inschrijver hier 0,00 (nul euro) in.</t>
  </si>
  <si>
    <t>Leeswijzer: Bijlage Prijzenblad</t>
  </si>
  <si>
    <t>U dient alle tabbladen in te vullen</t>
  </si>
  <si>
    <t>Prijzen die niet zijn opgegeven kunnen niet in rekening worden gebracht.</t>
  </si>
  <si>
    <t>Indien u geen prijzen invult, betekent dit dat voor het gevraagde geen bedrag in rekening wordt gebracht (zijnde 0 euro).</t>
  </si>
  <si>
    <t>U dient alle bladen na het invullen rechtsgeldig te ondertekenen en getekend en ingescand bij uw inschrijving te voegen, 
daarnaast eveneens als Excel formulier ingevuld bij uw inschrijving voegen.</t>
  </si>
  <si>
    <t>Deze bijlage en onderliggende werkbladen maken integraal onderdeel uit van het beschrijvend document met referentie zoals hierboven vermeld.</t>
  </si>
  <si>
    <t>Alle prijzen dienen exclusief BTW te zijn.</t>
  </si>
  <si>
    <t>Firma:</t>
  </si>
  <si>
    <t>Datum:</t>
  </si>
  <si>
    <t>Naam:</t>
  </si>
  <si>
    <t>Functie:</t>
  </si>
  <si>
    <t>Eigen referentienummer inschrijving:</t>
  </si>
  <si>
    <t>Handtekening:</t>
  </si>
  <si>
    <t>Prijzenblad Europese aanbesteding Afvaldiensten VRIJ</t>
  </si>
  <si>
    <t xml:space="preserve">1168/EK </t>
  </si>
  <si>
    <t>U dient alle gevraagde gegevens in te vullen (deze zijn geel gearceerd)</t>
  </si>
  <si>
    <t>Bijlage 3. Prijzenblad VRIJ - EA Afvaldiensten - 1168/EK d.d. 10-05-2022</t>
  </si>
  <si>
    <t>1.      Inschrijver offreert voor het ledigen van de olie- en slibvangputten een prijs voor het eenmalig per jaar ledigen van de putten. Inschrijver geeft een prijs op per ton afgevoerd materiaal en/of een prijs per rit. Indien inschrijver slechts een van beide hanteert, dan vult de inschrijver op het onderdeel dat niet van toepassing is € 0,00 (nul euro) in.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</si>
</sst>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 &quot;€&quot;\ * #,##0.00_ ;_ &quot;€&quot;\ * \-#,##0.00_ ;_ &quot;€&quot;\ * &quot;-&quot;??_ ;_ @_ "/>
    <numFmt numFmtId="43" formatCode="_ * #,##0.00_ ;_ * \-#,##0.00_ ;_ * &quot;-&quot;??_ ;_ @_ "/>
    <numFmt numFmtId="164" formatCode="_ [$€-413]\ * #,##0.00_ ;_ [$€-413]\ * \-#,##0.00_ ;_ [$€-413]\ * &quot;-&quot;??_ ;_ @_ "/>
    <numFmt numFmtId="165" formatCode="_ * #,##0_ ;_ * \-#,##0_ ;_ * &quot;-&quot;??_ ;_ @_ "/>
  </numFmts>
  <fonts count="13">
    <font>
      <sz val="11"/>
      <color theme="1"/>
      <name val="Calibri"/>
      <family val="2"/>
      <scheme val="minor"/>
    </font>
    <font>
      <b/>
      <sz val="11"/>
      <color theme="1"/>
      <name val="Calibri"/>
      <family val="2"/>
      <scheme val="minor"/>
    </font>
    <font>
      <b/>
      <sz val="16"/>
      <color theme="1"/>
      <name val="Calibri"/>
      <family val="2"/>
      <scheme val="minor"/>
    </font>
    <font>
      <sz val="11"/>
      <color theme="1"/>
      <name val="Calibri"/>
      <family val="2"/>
      <scheme val="minor"/>
    </font>
    <font>
      <sz val="11"/>
      <name val="Calibri"/>
      <family val="2"/>
      <scheme val="minor"/>
    </font>
    <font>
      <sz val="18"/>
      <color theme="1"/>
      <name val="Calibri"/>
      <family val="2"/>
      <scheme val="minor"/>
    </font>
    <font>
      <sz val="9"/>
      <color theme="1"/>
      <name val="Segoe UI"/>
      <family val="2"/>
    </font>
    <font>
      <b/>
      <sz val="9"/>
      <color theme="1"/>
      <name val="Segoe UI"/>
      <family val="2"/>
    </font>
    <font>
      <sz val="9"/>
      <name val="Segoe UI"/>
      <family val="2"/>
    </font>
    <font>
      <sz val="10"/>
      <name val="Geneva"/>
    </font>
    <font>
      <sz val="11"/>
      <color rgb="FF5A5A5A"/>
      <name val="Calibri"/>
      <family val="2"/>
      <scheme val="minor"/>
    </font>
    <font>
      <b/>
      <sz val="11"/>
      <name val="Calibri"/>
      <family val="2"/>
      <scheme val="minor"/>
    </font>
    <font>
      <sz val="9"/>
      <name val="Seg"/>
    </font>
  </fonts>
  <fills count="8">
    <fill>
      <patternFill patternType="none"/>
    </fill>
    <fill>
      <patternFill patternType="gray125"/>
    </fill>
    <fill>
      <patternFill patternType="solid">
        <fgColor theme="4" tint="0.79998168889431442"/>
        <bgColor indexed="64"/>
      </patternFill>
    </fill>
    <fill>
      <patternFill patternType="solid">
        <fgColor theme="0"/>
        <bgColor indexed="64"/>
      </patternFill>
    </fill>
    <fill>
      <patternFill patternType="solid">
        <fgColor theme="0" tint="-0.14999847407452621"/>
        <bgColor indexed="64"/>
      </patternFill>
    </fill>
    <fill>
      <patternFill patternType="solid">
        <fgColor rgb="FFFFF2CC"/>
        <bgColor indexed="64"/>
      </patternFill>
    </fill>
    <fill>
      <patternFill patternType="solid">
        <fgColor rgb="FFE2EFDA"/>
        <bgColor indexed="64"/>
      </patternFill>
    </fill>
    <fill>
      <patternFill patternType="solid">
        <fgColor theme="3" tint="0.79998168889431442"/>
        <bgColor indexed="64"/>
      </patternFill>
    </fill>
  </fills>
  <borders count="52">
    <border>
      <left/>
      <right/>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style="medium">
        <color indexed="64"/>
      </left>
      <right/>
      <top/>
      <bottom/>
      <diagonal/>
    </border>
    <border>
      <left style="medium">
        <color indexed="64"/>
      </left>
      <right/>
      <top style="thin">
        <color indexed="64"/>
      </top>
      <bottom/>
      <diagonal/>
    </border>
    <border>
      <left style="medium">
        <color indexed="64"/>
      </left>
      <right/>
      <top style="thin">
        <color indexed="64"/>
      </top>
      <bottom style="medium">
        <color indexed="64"/>
      </bottom>
      <diagonal/>
    </border>
    <border>
      <left style="thin">
        <color indexed="64"/>
      </left>
      <right style="thin">
        <color indexed="64"/>
      </right>
      <top style="thin">
        <color indexed="64"/>
      </top>
      <bottom/>
      <diagonal/>
    </border>
    <border>
      <left style="medium">
        <color indexed="64"/>
      </left>
      <right style="medium">
        <color indexed="64"/>
      </right>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bottom style="thin">
        <color indexed="64"/>
      </bottom>
      <diagonal/>
    </border>
    <border>
      <left style="medium">
        <color indexed="64"/>
      </left>
      <right/>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thin">
        <color indexed="64"/>
      </left>
      <right style="medium">
        <color indexed="64"/>
      </right>
      <top/>
      <bottom style="thin">
        <color indexed="64"/>
      </bottom>
      <diagonal/>
    </border>
    <border>
      <left style="medium">
        <color indexed="64"/>
      </left>
      <right style="medium">
        <color indexed="64"/>
      </right>
      <top style="thin">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style="medium">
        <color indexed="64"/>
      </bottom>
      <diagonal/>
    </border>
    <border>
      <left/>
      <right style="medium">
        <color indexed="64"/>
      </right>
      <top/>
      <bottom style="medium">
        <color indexed="64"/>
      </bottom>
      <diagonal/>
    </border>
    <border>
      <left style="thin">
        <color indexed="64"/>
      </left>
      <right style="medium">
        <color indexed="64"/>
      </right>
      <top/>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right style="medium">
        <color indexed="64"/>
      </right>
      <top/>
      <bottom/>
      <diagonal/>
    </border>
    <border>
      <left/>
      <right style="medium">
        <color auto="1"/>
      </right>
      <top style="medium">
        <color auto="1"/>
      </top>
      <bottom/>
      <diagonal/>
    </border>
    <border>
      <left style="medium">
        <color auto="1"/>
      </left>
      <right/>
      <top/>
      <bottom style="medium">
        <color auto="1"/>
      </bottom>
      <diagonal/>
    </border>
    <border>
      <left style="thin">
        <color indexed="64"/>
      </left>
      <right style="thin">
        <color indexed="64"/>
      </right>
      <top/>
      <bottom style="medium">
        <color indexed="64"/>
      </bottom>
      <diagonal/>
    </border>
    <border>
      <left style="medium">
        <color indexed="64"/>
      </left>
      <right/>
      <top style="thin">
        <color indexed="64"/>
      </top>
      <bottom style="thin">
        <color indexed="64"/>
      </bottom>
      <diagonal/>
    </border>
    <border>
      <left style="double">
        <color indexed="64"/>
      </left>
      <right style="thin">
        <color indexed="64"/>
      </right>
      <top style="double">
        <color indexed="64"/>
      </top>
      <bottom style="thin">
        <color indexed="64"/>
      </bottom>
      <diagonal/>
    </border>
    <border>
      <left style="thin">
        <color indexed="64"/>
      </left>
      <right style="double">
        <color indexed="64"/>
      </right>
      <top style="double">
        <color indexed="64"/>
      </top>
      <bottom style="thin">
        <color indexed="64"/>
      </bottom>
      <diagonal/>
    </border>
    <border>
      <left style="double">
        <color indexed="64"/>
      </left>
      <right style="thin">
        <color indexed="64"/>
      </right>
      <top style="thin">
        <color indexed="64"/>
      </top>
      <bottom style="thin">
        <color indexed="64"/>
      </bottom>
      <diagonal/>
    </border>
    <border>
      <left style="thin">
        <color indexed="64"/>
      </left>
      <right style="double">
        <color indexed="64"/>
      </right>
      <top style="thin">
        <color indexed="64"/>
      </top>
      <bottom style="thin">
        <color indexed="64"/>
      </bottom>
      <diagonal/>
    </border>
    <border>
      <left style="double">
        <color indexed="64"/>
      </left>
      <right style="thin">
        <color indexed="64"/>
      </right>
      <top style="thin">
        <color indexed="64"/>
      </top>
      <bottom style="double">
        <color indexed="64"/>
      </bottom>
      <diagonal/>
    </border>
    <border>
      <left style="thin">
        <color indexed="64"/>
      </left>
      <right style="double">
        <color indexed="64"/>
      </right>
      <top style="thin">
        <color indexed="64"/>
      </top>
      <bottom style="double">
        <color indexed="64"/>
      </bottom>
      <diagonal/>
    </border>
  </borders>
  <cellStyleXfs count="4">
    <xf numFmtId="0" fontId="0" fillId="0" borderId="0"/>
    <xf numFmtId="43" fontId="3" fillId="0" borderId="0" applyFont="0" applyFill="0" applyBorder="0" applyAlignment="0" applyProtection="0"/>
    <xf numFmtId="44" fontId="3" fillId="0" borderId="0" applyFont="0" applyFill="0" applyBorder="0" applyAlignment="0" applyProtection="0"/>
    <xf numFmtId="0" fontId="9" fillId="0" borderId="0"/>
  </cellStyleXfs>
  <cellXfs count="138">
    <xf numFmtId="0" fontId="0" fillId="0" borderId="0" xfId="0"/>
    <xf numFmtId="44" fontId="0" fillId="2" borderId="13" xfId="0" applyNumberFormat="1" applyFill="1" applyBorder="1" applyAlignment="1">
      <alignment vertical="center" wrapText="1"/>
    </xf>
    <xf numFmtId="0" fontId="0" fillId="3" borderId="0" xfId="0" applyFill="1"/>
    <xf numFmtId="0" fontId="0" fillId="2" borderId="21" xfId="0" applyFill="1" applyBorder="1"/>
    <xf numFmtId="0" fontId="0" fillId="2" borderId="22" xfId="0" applyFill="1" applyBorder="1" applyAlignment="1">
      <alignment vertical="center"/>
    </xf>
    <xf numFmtId="0" fontId="0" fillId="0" borderId="12" xfId="0" applyBorder="1" applyAlignment="1">
      <alignment horizontal="left"/>
    </xf>
    <xf numFmtId="0" fontId="0" fillId="0" borderId="9" xfId="0" applyBorder="1" applyAlignment="1">
      <alignment horizontal="left"/>
    </xf>
    <xf numFmtId="0" fontId="0" fillId="0" borderId="10" xfId="0" applyBorder="1" applyAlignment="1">
      <alignment horizontal="left"/>
    </xf>
    <xf numFmtId="0" fontId="0" fillId="3" borderId="9" xfId="0" applyFill="1" applyBorder="1"/>
    <xf numFmtId="0" fontId="0" fillId="3" borderId="9" xfId="0" applyFill="1" applyBorder="1" applyAlignment="1">
      <alignment horizontal="left"/>
    </xf>
    <xf numFmtId="0" fontId="0" fillId="3" borderId="10" xfId="0" applyFill="1" applyBorder="1" applyAlignment="1">
      <alignment horizontal="left"/>
    </xf>
    <xf numFmtId="0" fontId="0" fillId="2" borderId="24" xfId="0" applyFill="1" applyBorder="1"/>
    <xf numFmtId="44" fontId="0" fillId="2" borderId="19" xfId="0" applyNumberFormat="1" applyFill="1" applyBorder="1" applyAlignment="1">
      <alignment wrapText="1"/>
    </xf>
    <xf numFmtId="44" fontId="0" fillId="0" borderId="0" xfId="0" applyNumberFormat="1"/>
    <xf numFmtId="0" fontId="0" fillId="2" borderId="8" xfId="0" applyFill="1" applyBorder="1"/>
    <xf numFmtId="44" fontId="0" fillId="2" borderId="30" xfId="0" applyNumberFormat="1" applyFill="1" applyBorder="1" applyAlignment="1">
      <alignment wrapText="1"/>
    </xf>
    <xf numFmtId="0" fontId="1" fillId="2" borderId="4" xfId="0" applyFont="1" applyFill="1" applyBorder="1" applyAlignment="1">
      <alignment horizontal="center"/>
    </xf>
    <xf numFmtId="44" fontId="0" fillId="3" borderId="0" xfId="0" applyNumberFormat="1" applyFill="1" applyAlignment="1">
      <alignment horizontal="center" vertical="center" wrapText="1"/>
    </xf>
    <xf numFmtId="0" fontId="0" fillId="3" borderId="0" xfId="0" applyFill="1" applyAlignment="1">
      <alignment horizontal="left"/>
    </xf>
    <xf numFmtId="0" fontId="0" fillId="3" borderId="18" xfId="0" applyFill="1" applyBorder="1" applyAlignment="1">
      <alignment horizontal="left"/>
    </xf>
    <xf numFmtId="0" fontId="0" fillId="3" borderId="17" xfId="0" applyFill="1" applyBorder="1" applyAlignment="1">
      <alignment horizontal="left"/>
    </xf>
    <xf numFmtId="0" fontId="0" fillId="0" borderId="23" xfId="0" applyBorder="1"/>
    <xf numFmtId="0" fontId="1" fillId="3" borderId="15" xfId="0" applyFont="1" applyFill="1" applyBorder="1" applyAlignment="1">
      <alignment horizontal="center"/>
    </xf>
    <xf numFmtId="0" fontId="1" fillId="3" borderId="42" xfId="0" applyFont="1" applyFill="1" applyBorder="1" applyAlignment="1">
      <alignment horizontal="center"/>
    </xf>
    <xf numFmtId="0" fontId="0" fillId="3" borderId="7" xfId="0" applyFill="1" applyBorder="1" applyAlignment="1">
      <alignment horizontal="center"/>
    </xf>
    <xf numFmtId="0" fontId="0" fillId="3" borderId="10" xfId="0" applyFill="1" applyBorder="1"/>
    <xf numFmtId="0" fontId="0" fillId="3" borderId="27" xfId="0" applyFill="1" applyBorder="1" applyAlignment="1">
      <alignment horizontal="center"/>
    </xf>
    <xf numFmtId="0" fontId="0" fillId="0" borderId="0" xfId="0" applyAlignment="1">
      <alignment horizontal="center"/>
    </xf>
    <xf numFmtId="0" fontId="1" fillId="2" borderId="1" xfId="0" applyFont="1" applyFill="1" applyBorder="1"/>
    <xf numFmtId="0" fontId="1" fillId="0" borderId="0" xfId="0" applyFont="1"/>
    <xf numFmtId="165" fontId="0" fillId="0" borderId="0" xfId="1" applyNumberFormat="1" applyFont="1" applyBorder="1"/>
    <xf numFmtId="164" fontId="0" fillId="0" borderId="0" xfId="0" applyNumberFormat="1"/>
    <xf numFmtId="0" fontId="2" fillId="0" borderId="0" xfId="0" applyFont="1"/>
    <xf numFmtId="0" fontId="1" fillId="0" borderId="0" xfId="0" applyFont="1" applyAlignment="1">
      <alignment vertical="center"/>
    </xf>
    <xf numFmtId="0" fontId="1" fillId="0" borderId="14" xfId="0" applyFont="1" applyBorder="1"/>
    <xf numFmtId="0" fontId="1" fillId="0" borderId="15" xfId="0" applyFont="1" applyBorder="1"/>
    <xf numFmtId="0" fontId="1" fillId="0" borderId="15" xfId="0" applyFont="1" applyBorder="1" applyAlignment="1">
      <alignment vertical="center"/>
    </xf>
    <xf numFmtId="44" fontId="1" fillId="0" borderId="15" xfId="0" applyNumberFormat="1" applyFont="1" applyBorder="1" applyAlignment="1">
      <alignment vertical="center" wrapText="1"/>
    </xf>
    <xf numFmtId="0" fontId="0" fillId="0" borderId="15" xfId="0" applyBorder="1"/>
    <xf numFmtId="0" fontId="0" fillId="0" borderId="16" xfId="0" applyBorder="1"/>
    <xf numFmtId="44" fontId="0" fillId="0" borderId="41" xfId="0" applyNumberFormat="1" applyBorder="1"/>
    <xf numFmtId="0" fontId="1" fillId="0" borderId="16" xfId="0" applyFont="1" applyBorder="1"/>
    <xf numFmtId="0" fontId="4" fillId="4" borderId="0" xfId="0" applyFont="1" applyFill="1"/>
    <xf numFmtId="0" fontId="4" fillId="4" borderId="41" xfId="0" applyFont="1" applyFill="1" applyBorder="1"/>
    <xf numFmtId="44" fontId="4" fillId="0" borderId="0" xfId="0" applyNumberFormat="1" applyFont="1"/>
    <xf numFmtId="0" fontId="0" fillId="0" borderId="43" xfId="0" applyBorder="1"/>
    <xf numFmtId="44" fontId="0" fillId="0" borderId="23" xfId="0" applyNumberFormat="1" applyBorder="1"/>
    <xf numFmtId="44" fontId="0" fillId="0" borderId="35" xfId="0" applyNumberFormat="1" applyBorder="1"/>
    <xf numFmtId="0" fontId="1" fillId="0" borderId="42" xfId="0" applyFont="1" applyBorder="1"/>
    <xf numFmtId="0" fontId="1" fillId="3" borderId="15" xfId="0" applyFont="1" applyFill="1" applyBorder="1" applyAlignment="1">
      <alignment horizontal="center" vertical="center"/>
    </xf>
    <xf numFmtId="44" fontId="0" fillId="0" borderId="41" xfId="2" applyFont="1" applyBorder="1"/>
    <xf numFmtId="44" fontId="0" fillId="0" borderId="1" xfId="0" applyNumberFormat="1" applyBorder="1"/>
    <xf numFmtId="0" fontId="0" fillId="0" borderId="3" xfId="0" applyBorder="1"/>
    <xf numFmtId="0" fontId="4" fillId="0" borderId="0" xfId="0" applyFont="1"/>
    <xf numFmtId="0" fontId="4" fillId="4" borderId="35" xfId="0" applyFont="1" applyFill="1" applyBorder="1"/>
    <xf numFmtId="44" fontId="0" fillId="0" borderId="35" xfId="2" applyFont="1" applyBorder="1"/>
    <xf numFmtId="0" fontId="1" fillId="3" borderId="0" xfId="0" applyFont="1" applyFill="1" applyAlignment="1">
      <alignment horizontal="center"/>
    </xf>
    <xf numFmtId="0" fontId="1" fillId="0" borderId="42" xfId="0" applyFont="1" applyBorder="1" applyAlignment="1">
      <alignment vertical="center"/>
    </xf>
    <xf numFmtId="0" fontId="0" fillId="3" borderId="43" xfId="0" applyFill="1" applyBorder="1" applyAlignment="1">
      <alignment horizontal="left"/>
    </xf>
    <xf numFmtId="0" fontId="0" fillId="3" borderId="45" xfId="0" applyFill="1" applyBorder="1" applyAlignment="1">
      <alignment horizontal="left"/>
    </xf>
    <xf numFmtId="44" fontId="0" fillId="5" borderId="28" xfId="2" applyFont="1" applyFill="1" applyBorder="1" applyAlignment="1">
      <alignment horizontal="center"/>
    </xf>
    <xf numFmtId="164" fontId="0" fillId="5" borderId="28" xfId="0" applyNumberFormat="1" applyFill="1" applyBorder="1" applyAlignment="1">
      <alignment horizontal="center"/>
    </xf>
    <xf numFmtId="164" fontId="0" fillId="5" borderId="29" xfId="0" applyNumberFormat="1" applyFill="1" applyBorder="1" applyAlignment="1">
      <alignment horizontal="center"/>
    </xf>
    <xf numFmtId="44" fontId="0" fillId="5" borderId="27" xfId="0" applyNumberFormat="1" applyFill="1" applyBorder="1" applyAlignment="1">
      <alignment horizontal="center" vertical="center" wrapText="1"/>
    </xf>
    <xf numFmtId="44" fontId="0" fillId="5" borderId="29" xfId="0" applyNumberFormat="1" applyFill="1" applyBorder="1" applyAlignment="1">
      <alignment horizontal="center" vertical="center" wrapText="1"/>
    </xf>
    <xf numFmtId="44" fontId="0" fillId="5" borderId="7" xfId="0" applyNumberFormat="1" applyFill="1" applyBorder="1" applyAlignment="1">
      <alignment horizontal="center" vertical="center" wrapText="1"/>
    </xf>
    <xf numFmtId="44" fontId="0" fillId="5" borderId="28" xfId="2" applyFont="1" applyFill="1" applyBorder="1" applyAlignment="1">
      <alignment horizontal="center" vertical="center" wrapText="1"/>
    </xf>
    <xf numFmtId="44" fontId="0" fillId="5" borderId="5" xfId="0" applyNumberFormat="1" applyFill="1" applyBorder="1" applyAlignment="1">
      <alignment horizontal="center" vertical="center" wrapText="1"/>
    </xf>
    <xf numFmtId="44" fontId="0" fillId="5" borderId="32" xfId="0" applyNumberFormat="1" applyFill="1" applyBorder="1" applyAlignment="1">
      <alignment horizontal="center" vertical="center" wrapText="1"/>
    </xf>
    <xf numFmtId="44" fontId="0" fillId="5" borderId="28" xfId="0" applyNumberFormat="1" applyFill="1" applyBorder="1" applyAlignment="1">
      <alignment horizontal="center" vertical="center" wrapText="1"/>
    </xf>
    <xf numFmtId="44" fontId="0" fillId="5" borderId="44" xfId="0" applyNumberFormat="1" applyFill="1" applyBorder="1" applyAlignment="1">
      <alignment horizontal="center" vertical="center" wrapText="1"/>
    </xf>
    <xf numFmtId="44" fontId="0" fillId="5" borderId="34" xfId="0" applyNumberFormat="1" applyFill="1" applyBorder="1" applyAlignment="1">
      <alignment horizontal="center" vertical="center" wrapText="1"/>
    </xf>
    <xf numFmtId="44" fontId="0" fillId="5" borderId="7" xfId="0" applyNumberFormat="1" applyFill="1" applyBorder="1"/>
    <xf numFmtId="44" fontId="0" fillId="5" borderId="28" xfId="0" applyNumberFormat="1" applyFill="1" applyBorder="1"/>
    <xf numFmtId="44" fontId="0" fillId="5" borderId="27" xfId="0" applyNumberFormat="1" applyFill="1" applyBorder="1"/>
    <xf numFmtId="44" fontId="0" fillId="5" borderId="29" xfId="0" applyNumberFormat="1" applyFill="1" applyBorder="1"/>
    <xf numFmtId="44" fontId="0" fillId="5" borderId="14" xfId="0" applyNumberFormat="1" applyFill="1" applyBorder="1" applyAlignment="1">
      <alignment horizontal="center" vertical="center" wrapText="1"/>
    </xf>
    <xf numFmtId="44" fontId="0" fillId="5" borderId="17" xfId="0" applyNumberFormat="1" applyFill="1" applyBorder="1" applyAlignment="1">
      <alignment horizontal="center" vertical="center" wrapText="1"/>
    </xf>
    <xf numFmtId="44" fontId="0" fillId="5" borderId="18" xfId="0" applyNumberFormat="1" applyFill="1" applyBorder="1" applyAlignment="1">
      <alignment horizontal="center" vertical="center" wrapText="1"/>
    </xf>
    <xf numFmtId="44" fontId="0" fillId="5" borderId="11" xfId="0" applyNumberFormat="1" applyFill="1" applyBorder="1" applyAlignment="1">
      <alignment horizontal="center" vertical="center" wrapText="1"/>
    </xf>
    <xf numFmtId="44" fontId="5" fillId="6" borderId="1" xfId="0" applyNumberFormat="1" applyFont="1" applyFill="1" applyBorder="1"/>
    <xf numFmtId="44" fontId="0" fillId="3" borderId="0" xfId="0" applyNumberFormat="1" applyFill="1"/>
    <xf numFmtId="0" fontId="1" fillId="3" borderId="0" xfId="0" applyFont="1" applyFill="1"/>
    <xf numFmtId="0" fontId="6" fillId="3" borderId="0" xfId="0" applyFont="1" applyFill="1" applyAlignment="1">
      <alignment horizontal="left" vertical="top"/>
    </xf>
    <xf numFmtId="0" fontId="6" fillId="3" borderId="0" xfId="0" applyFont="1" applyFill="1" applyAlignment="1">
      <alignment horizontal="left" vertical="center" indent="5"/>
    </xf>
    <xf numFmtId="0" fontId="0" fillId="3" borderId="0" xfId="0" applyFill="1" applyAlignment="1">
      <alignment horizontal="left" vertical="center" indent="1"/>
    </xf>
    <xf numFmtId="0" fontId="6" fillId="3" borderId="0" xfId="0" applyFont="1" applyFill="1" applyAlignment="1">
      <alignment horizontal="left" vertical="center" indent="1"/>
    </xf>
    <xf numFmtId="0" fontId="7" fillId="3" borderId="0" xfId="0" applyFont="1" applyFill="1" applyAlignment="1">
      <alignment horizontal="left" vertical="center"/>
    </xf>
    <xf numFmtId="0" fontId="6" fillId="3" borderId="0" xfId="0" applyFont="1" applyFill="1" applyAlignment="1">
      <alignment horizontal="left" vertical="center"/>
    </xf>
    <xf numFmtId="0" fontId="8" fillId="3" borderId="0" xfId="0" applyFont="1" applyFill="1" applyAlignment="1">
      <alignment horizontal="left" vertical="center" indent="2"/>
    </xf>
    <xf numFmtId="0" fontId="8" fillId="3" borderId="0" xfId="0" applyFont="1" applyFill="1" applyAlignment="1">
      <alignment horizontal="left" vertical="center" indent="5"/>
    </xf>
    <xf numFmtId="0" fontId="8" fillId="3" borderId="0" xfId="0" applyFont="1" applyFill="1"/>
    <xf numFmtId="0" fontId="8" fillId="3" borderId="0" xfId="0" applyFont="1" applyFill="1" applyAlignment="1">
      <alignment horizontal="left" vertical="center" indent="7"/>
    </xf>
    <xf numFmtId="0" fontId="8" fillId="3" borderId="0" xfId="0" applyFont="1" applyFill="1" applyAlignment="1">
      <alignment horizontal="left" vertical="center"/>
    </xf>
    <xf numFmtId="0" fontId="0" fillId="3" borderId="0" xfId="0" applyFill="1" applyAlignment="1">
      <alignment horizontal="center" vertical="center"/>
    </xf>
    <xf numFmtId="0" fontId="4" fillId="3" borderId="0" xfId="3" applyFont="1" applyFill="1" applyProtection="1">
      <protection hidden="1"/>
    </xf>
    <xf numFmtId="0" fontId="10" fillId="3" borderId="0" xfId="3" applyFont="1" applyFill="1" applyProtection="1">
      <protection hidden="1"/>
    </xf>
    <xf numFmtId="0" fontId="11" fillId="3" borderId="46" xfId="3" applyFont="1" applyFill="1" applyBorder="1" applyProtection="1">
      <protection hidden="1"/>
    </xf>
    <xf numFmtId="0" fontId="4" fillId="7" borderId="47" xfId="3" applyFont="1" applyFill="1" applyBorder="1" applyProtection="1">
      <protection locked="0"/>
    </xf>
    <xf numFmtId="0" fontId="11" fillId="3" borderId="48" xfId="3" applyFont="1" applyFill="1" applyBorder="1" applyProtection="1">
      <protection hidden="1"/>
    </xf>
    <xf numFmtId="0" fontId="4" fillId="7" borderId="49" xfId="3" applyFont="1" applyFill="1" applyBorder="1" applyProtection="1">
      <protection locked="0"/>
    </xf>
    <xf numFmtId="0" fontId="11" fillId="3" borderId="48" xfId="3" applyFont="1" applyFill="1" applyBorder="1" applyAlignment="1" applyProtection="1">
      <alignment vertical="center" wrapText="1"/>
      <protection hidden="1"/>
    </xf>
    <xf numFmtId="0" fontId="11" fillId="3" borderId="50" xfId="3" applyFont="1" applyFill="1" applyBorder="1" applyProtection="1">
      <protection hidden="1"/>
    </xf>
    <xf numFmtId="0" fontId="4" fillId="7" borderId="51" xfId="3" applyFont="1" applyFill="1" applyBorder="1" applyProtection="1">
      <protection locked="0"/>
    </xf>
    <xf numFmtId="0" fontId="12" fillId="3" borderId="0" xfId="0" applyFont="1" applyFill="1" applyAlignment="1">
      <alignment horizontal="left" vertical="center"/>
    </xf>
    <xf numFmtId="0" fontId="12" fillId="3" borderId="0" xfId="0" applyFont="1" applyFill="1" applyAlignment="1">
      <alignment horizontal="left" vertical="center" indent="5"/>
    </xf>
    <xf numFmtId="0" fontId="12" fillId="3" borderId="0" xfId="0" applyFont="1" applyFill="1"/>
    <xf numFmtId="0" fontId="0" fillId="2" borderId="26" xfId="0" applyFill="1" applyBorder="1" applyAlignment="1"/>
    <xf numFmtId="0" fontId="0" fillId="2" borderId="9" xfId="0" applyFill="1" applyBorder="1" applyAlignment="1"/>
    <xf numFmtId="44" fontId="0" fillId="2" borderId="25" xfId="0" applyNumberFormat="1" applyFill="1" applyBorder="1" applyAlignment="1">
      <alignment wrapText="1"/>
    </xf>
    <xf numFmtId="0" fontId="0" fillId="0" borderId="31" xfId="0" applyBorder="1" applyAlignment="1">
      <alignment wrapText="1"/>
    </xf>
    <xf numFmtId="0" fontId="2" fillId="3" borderId="2" xfId="0" applyFont="1" applyFill="1" applyBorder="1" applyAlignment="1">
      <alignment horizontal="center"/>
    </xf>
    <xf numFmtId="0" fontId="2" fillId="3" borderId="3" xfId="0" applyFont="1" applyFill="1" applyBorder="1" applyAlignment="1">
      <alignment horizontal="center"/>
    </xf>
    <xf numFmtId="0" fontId="2" fillId="3" borderId="4" xfId="0" applyFont="1" applyFill="1" applyBorder="1" applyAlignment="1">
      <alignment horizontal="center"/>
    </xf>
    <xf numFmtId="0" fontId="1" fillId="2" borderId="2" xfId="0" applyFont="1" applyFill="1" applyBorder="1" applyAlignment="1">
      <alignment horizontal="center"/>
    </xf>
    <xf numFmtId="0" fontId="1" fillId="2" borderId="4" xfId="0" applyFont="1" applyFill="1" applyBorder="1" applyAlignment="1">
      <alignment horizontal="center"/>
    </xf>
    <xf numFmtId="0" fontId="0" fillId="2" borderId="20" xfId="0" applyFill="1" applyBorder="1" applyAlignment="1">
      <alignment vertical="center"/>
    </xf>
    <xf numFmtId="0" fontId="1" fillId="2" borderId="2" xfId="0" applyFont="1" applyFill="1" applyBorder="1" applyAlignment="1">
      <alignment horizontal="center" vertical="center"/>
    </xf>
    <xf numFmtId="0" fontId="1" fillId="2" borderId="4" xfId="0" applyFont="1" applyFill="1" applyBorder="1" applyAlignment="1">
      <alignment horizontal="center" vertical="center"/>
    </xf>
    <xf numFmtId="44" fontId="0" fillId="2" borderId="2" xfId="0" applyNumberFormat="1" applyFill="1" applyBorder="1" applyAlignment="1">
      <alignment horizontal="center" vertical="center" wrapText="1"/>
    </xf>
    <xf numFmtId="44" fontId="0" fillId="2" borderId="4" xfId="0" applyNumberFormat="1" applyFill="1" applyBorder="1" applyAlignment="1">
      <alignment horizontal="center" vertical="center" wrapText="1"/>
    </xf>
    <xf numFmtId="44" fontId="0" fillId="2" borderId="37" xfId="0" applyNumberFormat="1" applyFill="1" applyBorder="1" applyAlignment="1">
      <alignment horizontal="center" vertical="center" wrapText="1"/>
    </xf>
    <xf numFmtId="44" fontId="0" fillId="2" borderId="38" xfId="0" applyNumberFormat="1" applyFill="1" applyBorder="1" applyAlignment="1">
      <alignment horizontal="center" vertical="center" wrapText="1"/>
    </xf>
    <xf numFmtId="44" fontId="0" fillId="5" borderId="39" xfId="0" applyNumberFormat="1" applyFill="1" applyBorder="1" applyAlignment="1">
      <alignment horizontal="center"/>
    </xf>
    <xf numFmtId="44" fontId="0" fillId="5" borderId="40" xfId="0" applyNumberFormat="1" applyFill="1" applyBorder="1" applyAlignment="1">
      <alignment horizontal="center"/>
    </xf>
    <xf numFmtId="0" fontId="1" fillId="2" borderId="3" xfId="0" applyFont="1" applyFill="1" applyBorder="1" applyAlignment="1">
      <alignment horizontal="center" vertical="center"/>
    </xf>
    <xf numFmtId="44" fontId="0" fillId="2" borderId="3" xfId="0" applyNumberFormat="1" applyFill="1" applyBorder="1" applyAlignment="1">
      <alignment horizontal="center" vertical="center" wrapText="1"/>
    </xf>
    <xf numFmtId="44" fontId="0" fillId="2" borderId="33" xfId="0" applyNumberFormat="1" applyFill="1" applyBorder="1" applyAlignment="1">
      <alignment horizontal="center" vertical="center" wrapText="1"/>
    </xf>
    <xf numFmtId="44" fontId="0" fillId="2" borderId="36" xfId="0" applyNumberFormat="1" applyFill="1" applyBorder="1" applyAlignment="1">
      <alignment horizontal="center" vertical="center" wrapText="1"/>
    </xf>
    <xf numFmtId="0" fontId="0" fillId="2" borderId="5" xfId="0" applyFill="1" applyBorder="1" applyAlignment="1">
      <alignment horizontal="center" vertical="center" wrapText="1"/>
    </xf>
    <xf numFmtId="0" fontId="0" fillId="2" borderId="20" xfId="0" applyFill="1" applyBorder="1" applyAlignment="1">
      <alignment horizontal="center" vertical="center" wrapText="1"/>
    </xf>
    <xf numFmtId="44" fontId="0" fillId="2" borderId="34" xfId="0" applyNumberFormat="1" applyFill="1" applyBorder="1" applyAlignment="1">
      <alignment horizontal="center" vertical="center" wrapText="1"/>
    </xf>
    <xf numFmtId="0" fontId="0" fillId="2" borderId="6" xfId="0" applyFill="1" applyBorder="1" applyAlignment="1">
      <alignment horizontal="center" vertical="center" wrapText="1"/>
    </xf>
    <xf numFmtId="0" fontId="1" fillId="0" borderId="2" xfId="0" applyFont="1" applyBorder="1" applyAlignment="1">
      <alignment horizontal="center"/>
    </xf>
    <xf numFmtId="0" fontId="1" fillId="0" borderId="3" xfId="0" applyFont="1" applyBorder="1" applyAlignment="1">
      <alignment horizontal="center"/>
    </xf>
    <xf numFmtId="0" fontId="1" fillId="0" borderId="4" xfId="0" applyFont="1" applyBorder="1" applyAlignment="1">
      <alignment horizontal="center"/>
    </xf>
    <xf numFmtId="0" fontId="5" fillId="0" borderId="0" xfId="0" applyFont="1" applyAlignment="1">
      <alignment horizontal="center"/>
    </xf>
    <xf numFmtId="0" fontId="1" fillId="0" borderId="0" xfId="0" applyFont="1" applyAlignment="1">
      <alignment horizontal="center"/>
    </xf>
  </cellXfs>
  <cellStyles count="4">
    <cellStyle name="Komma" xfId="1" builtinId="3"/>
    <cellStyle name="Standaard" xfId="0" builtinId="0"/>
    <cellStyle name="Standaard 2" xfId="3" xr:uid="{8C424945-EB88-400C-90A8-6C4B2DC4B71C}"/>
    <cellStyle name="Valuta" xfId="2" builtin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Kantoorthema">
  <a:themeElements>
    <a:clrScheme name="Kantoor">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toor">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5C07F2-DBF9-4D76-A476-2ACE415E1DF0}">
  <dimension ref="A1:G21"/>
  <sheetViews>
    <sheetView zoomScale="85" zoomScaleNormal="85" workbookViewId="0">
      <selection activeCell="B26" sqref="B26"/>
    </sheetView>
  </sheetViews>
  <sheetFormatPr defaultRowHeight="14.4"/>
  <cols>
    <col min="1" max="1" width="28.109375" style="2" customWidth="1"/>
    <col min="2" max="2" width="46.44140625" style="2" customWidth="1"/>
    <col min="3" max="16384" width="8.88671875" style="2"/>
  </cols>
  <sheetData>
    <row r="1" spans="1:7">
      <c r="A1" s="2" t="s">
        <v>111</v>
      </c>
    </row>
    <row r="2" spans="1:7">
      <c r="A2" s="2" t="s">
        <v>112</v>
      </c>
    </row>
    <row r="4" spans="1:7">
      <c r="A4" s="2" t="s">
        <v>98</v>
      </c>
    </row>
    <row r="6" spans="1:7">
      <c r="A6" s="94">
        <v>1</v>
      </c>
      <c r="B6" s="2" t="s">
        <v>113</v>
      </c>
    </row>
    <row r="7" spans="1:7">
      <c r="A7" s="94">
        <v>2</v>
      </c>
      <c r="B7" s="2" t="s">
        <v>99</v>
      </c>
    </row>
    <row r="8" spans="1:7">
      <c r="A8" s="94">
        <v>3</v>
      </c>
      <c r="B8" s="2" t="s">
        <v>100</v>
      </c>
    </row>
    <row r="9" spans="1:7">
      <c r="A9" s="94">
        <v>4</v>
      </c>
      <c r="B9" s="95" t="s">
        <v>101</v>
      </c>
    </row>
    <row r="10" spans="1:7">
      <c r="A10" s="94">
        <v>5</v>
      </c>
      <c r="B10" s="95" t="s">
        <v>102</v>
      </c>
      <c r="C10" s="96"/>
      <c r="D10" s="96"/>
      <c r="E10" s="96"/>
      <c r="F10" s="96"/>
      <c r="G10" s="96"/>
    </row>
    <row r="11" spans="1:7">
      <c r="A11" s="94">
        <v>6</v>
      </c>
      <c r="B11" s="95" t="s">
        <v>103</v>
      </c>
    </row>
    <row r="12" spans="1:7">
      <c r="A12" s="94">
        <v>7</v>
      </c>
      <c r="B12" s="95" t="s">
        <v>104</v>
      </c>
    </row>
    <row r="13" spans="1:7" ht="15" thickBot="1"/>
    <row r="14" spans="1:7" ht="15" thickTop="1">
      <c r="A14" s="97" t="s">
        <v>105</v>
      </c>
      <c r="B14" s="98"/>
    </row>
    <row r="15" spans="1:7">
      <c r="A15" s="99" t="s">
        <v>106</v>
      </c>
      <c r="B15" s="100"/>
    </row>
    <row r="16" spans="1:7">
      <c r="A16" s="99" t="s">
        <v>107</v>
      </c>
      <c r="B16" s="100"/>
    </row>
    <row r="17" spans="1:2">
      <c r="A17" s="99" t="s">
        <v>108</v>
      </c>
      <c r="B17" s="100"/>
    </row>
    <row r="18" spans="1:2" ht="28.8">
      <c r="A18" s="101" t="s">
        <v>109</v>
      </c>
      <c r="B18" s="100"/>
    </row>
    <row r="19" spans="1:2" ht="15" thickBot="1">
      <c r="A19" s="102" t="s">
        <v>110</v>
      </c>
      <c r="B19" s="103"/>
    </row>
    <row r="20" spans="1:2" ht="15" thickTop="1"/>
    <row r="21" spans="1:2">
      <c r="A21" s="2" t="s">
        <v>114</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C136F7-880E-4E29-A187-7829097CD37B}">
  <dimension ref="A1:AB35"/>
  <sheetViews>
    <sheetView zoomScale="70" zoomScaleNormal="70" workbookViewId="0">
      <selection activeCell="A29" sqref="A29"/>
    </sheetView>
  </sheetViews>
  <sheetFormatPr defaultRowHeight="14.4"/>
  <cols>
    <col min="1" max="16384" width="8.88671875" style="2"/>
  </cols>
  <sheetData>
    <row r="1" spans="1:2">
      <c r="A1" s="82" t="s">
        <v>0</v>
      </c>
    </row>
    <row r="2" spans="1:2">
      <c r="A2" s="83" t="s">
        <v>1</v>
      </c>
      <c r="B2" s="84"/>
    </row>
    <row r="3" spans="1:2">
      <c r="A3" s="85"/>
    </row>
    <row r="4" spans="1:2">
      <c r="A4" s="86" t="s">
        <v>2</v>
      </c>
    </row>
    <row r="5" spans="1:2">
      <c r="A5" s="86" t="s">
        <v>3</v>
      </c>
    </row>
    <row r="6" spans="1:2">
      <c r="A6" s="86" t="s">
        <v>4</v>
      </c>
    </row>
    <row r="7" spans="1:2">
      <c r="A7" s="86" t="s">
        <v>5</v>
      </c>
    </row>
    <row r="8" spans="1:2">
      <c r="A8" s="84"/>
    </row>
    <row r="9" spans="1:2">
      <c r="A9" s="87" t="s">
        <v>6</v>
      </c>
    </row>
    <row r="10" spans="1:2">
      <c r="A10" s="88" t="s">
        <v>7</v>
      </c>
      <c r="B10" s="84"/>
    </row>
    <row r="11" spans="1:2">
      <c r="A11" s="85"/>
    </row>
    <row r="12" spans="1:2">
      <c r="A12" s="86" t="s">
        <v>8</v>
      </c>
    </row>
    <row r="13" spans="1:2">
      <c r="A13" s="86" t="s">
        <v>9</v>
      </c>
    </row>
    <row r="14" spans="1:2">
      <c r="A14" s="86" t="s">
        <v>4</v>
      </c>
    </row>
    <row r="15" spans="1:2">
      <c r="A15" s="86" t="s">
        <v>10</v>
      </c>
    </row>
    <row r="16" spans="1:2">
      <c r="A16" s="84"/>
    </row>
    <row r="17" spans="1:28">
      <c r="A17" s="87" t="s">
        <v>11</v>
      </c>
    </row>
    <row r="18" spans="1:28">
      <c r="A18" s="88" t="s">
        <v>12</v>
      </c>
      <c r="B18" s="84"/>
    </row>
    <row r="19" spans="1:28">
      <c r="A19" s="89" t="s">
        <v>90</v>
      </c>
      <c r="B19" s="90"/>
      <c r="C19" s="91"/>
      <c r="D19" s="91"/>
      <c r="E19" s="91"/>
      <c r="F19" s="91"/>
      <c r="G19" s="91"/>
      <c r="H19" s="91"/>
      <c r="I19" s="91"/>
      <c r="J19" s="91"/>
      <c r="K19" s="91"/>
      <c r="L19" s="91"/>
      <c r="M19" s="91"/>
      <c r="N19" s="91"/>
      <c r="O19" s="91"/>
      <c r="P19" s="91"/>
      <c r="Q19" s="91"/>
      <c r="R19" s="91"/>
      <c r="S19" s="91"/>
      <c r="T19" s="91"/>
      <c r="U19" s="91"/>
      <c r="V19" s="91"/>
      <c r="W19" s="91"/>
      <c r="X19" s="91"/>
      <c r="Y19" s="91"/>
      <c r="Z19" s="91"/>
      <c r="AA19" s="91"/>
      <c r="AB19" s="91"/>
    </row>
    <row r="20" spans="1:28">
      <c r="A20" s="92" t="s">
        <v>91</v>
      </c>
      <c r="B20" s="90"/>
      <c r="C20" s="91"/>
      <c r="D20" s="91"/>
      <c r="E20" s="91"/>
      <c r="F20" s="91"/>
      <c r="G20" s="91"/>
      <c r="H20" s="91"/>
      <c r="I20" s="91"/>
      <c r="J20" s="91"/>
      <c r="K20" s="91"/>
      <c r="L20" s="91"/>
      <c r="M20" s="91"/>
      <c r="N20" s="91"/>
      <c r="O20" s="91"/>
      <c r="P20" s="91"/>
      <c r="Q20" s="91"/>
      <c r="R20" s="91"/>
      <c r="S20" s="91"/>
      <c r="T20" s="91"/>
      <c r="U20" s="91"/>
      <c r="V20" s="91"/>
      <c r="W20" s="91"/>
      <c r="X20" s="91"/>
      <c r="Y20" s="91"/>
      <c r="Z20" s="91"/>
      <c r="AA20" s="91"/>
      <c r="AB20" s="91"/>
    </row>
    <row r="21" spans="1:28">
      <c r="A21" s="92" t="s">
        <v>92</v>
      </c>
      <c r="B21" s="90"/>
      <c r="C21" s="91"/>
      <c r="D21" s="91"/>
      <c r="E21" s="91"/>
      <c r="F21" s="91"/>
      <c r="G21" s="91"/>
      <c r="H21" s="91"/>
      <c r="I21" s="91"/>
      <c r="J21" s="91"/>
      <c r="K21" s="91"/>
      <c r="L21" s="91"/>
      <c r="M21" s="91"/>
      <c r="N21" s="91"/>
      <c r="O21" s="91"/>
      <c r="P21" s="91"/>
      <c r="Q21" s="91"/>
      <c r="R21" s="91"/>
      <c r="S21" s="91"/>
      <c r="T21" s="91"/>
      <c r="U21" s="91"/>
      <c r="V21" s="91"/>
      <c r="W21" s="91"/>
      <c r="X21" s="91"/>
      <c r="Y21" s="91"/>
      <c r="Z21" s="91"/>
      <c r="AA21" s="91"/>
      <c r="AB21" s="91"/>
    </row>
    <row r="22" spans="1:28">
      <c r="A22" s="92" t="s">
        <v>93</v>
      </c>
      <c r="B22" s="90"/>
      <c r="C22" s="91"/>
      <c r="D22" s="91"/>
      <c r="E22" s="91"/>
      <c r="F22" s="91"/>
      <c r="G22" s="91"/>
      <c r="H22" s="91"/>
      <c r="I22" s="91"/>
      <c r="J22" s="91"/>
      <c r="K22" s="91"/>
      <c r="L22" s="91"/>
      <c r="M22" s="91"/>
      <c r="N22" s="91"/>
      <c r="O22" s="91"/>
      <c r="P22" s="91"/>
      <c r="Q22" s="91"/>
      <c r="R22" s="91"/>
      <c r="S22" s="91"/>
      <c r="T22" s="91"/>
      <c r="U22" s="91"/>
      <c r="V22" s="91"/>
      <c r="W22" s="91"/>
      <c r="X22" s="91"/>
      <c r="Y22" s="91"/>
      <c r="Z22" s="91"/>
      <c r="AA22" s="91"/>
      <c r="AB22" s="91"/>
    </row>
    <row r="23" spans="1:28">
      <c r="A23" s="92"/>
      <c r="B23" s="90"/>
      <c r="C23" s="91"/>
      <c r="D23" s="91"/>
      <c r="E23" s="91"/>
      <c r="F23" s="91"/>
      <c r="G23" s="91"/>
      <c r="H23" s="91"/>
      <c r="I23" s="91"/>
      <c r="J23" s="91"/>
      <c r="K23" s="91"/>
      <c r="L23" s="91"/>
      <c r="M23" s="91"/>
      <c r="N23" s="91"/>
      <c r="O23" s="91"/>
      <c r="P23" s="91"/>
      <c r="Q23" s="91"/>
      <c r="R23" s="91"/>
      <c r="S23" s="91"/>
      <c r="T23" s="91"/>
      <c r="U23" s="91"/>
      <c r="V23" s="91"/>
      <c r="W23" s="91"/>
      <c r="X23" s="91"/>
      <c r="Y23" s="91"/>
      <c r="Z23" s="91"/>
      <c r="AA23" s="91"/>
      <c r="AB23" s="91"/>
    </row>
    <row r="24" spans="1:28">
      <c r="A24" s="89" t="s">
        <v>94</v>
      </c>
      <c r="B24" s="90"/>
      <c r="C24" s="91"/>
      <c r="D24" s="91"/>
      <c r="E24" s="91"/>
      <c r="F24" s="91"/>
      <c r="G24" s="91"/>
      <c r="H24" s="91"/>
      <c r="I24" s="91"/>
      <c r="J24" s="91"/>
      <c r="K24" s="91"/>
      <c r="L24" s="91"/>
      <c r="M24" s="91"/>
      <c r="N24" s="91"/>
      <c r="O24" s="91"/>
      <c r="P24" s="91"/>
      <c r="Q24" s="91"/>
      <c r="R24" s="91"/>
      <c r="S24" s="91"/>
      <c r="T24" s="91"/>
      <c r="U24" s="91"/>
      <c r="V24" s="91"/>
      <c r="W24" s="91"/>
      <c r="X24" s="91"/>
      <c r="Y24" s="91"/>
      <c r="Z24" s="91"/>
      <c r="AA24" s="91"/>
      <c r="AB24" s="91"/>
    </row>
    <row r="25" spans="1:28">
      <c r="A25" s="92" t="s">
        <v>95</v>
      </c>
      <c r="B25" s="90"/>
      <c r="C25" s="91"/>
      <c r="D25" s="91"/>
      <c r="E25" s="91"/>
      <c r="F25" s="91"/>
      <c r="G25" s="91"/>
      <c r="H25" s="91"/>
      <c r="I25" s="91"/>
      <c r="J25" s="91"/>
      <c r="K25" s="91"/>
      <c r="L25" s="91"/>
      <c r="M25" s="91"/>
      <c r="N25" s="91"/>
      <c r="O25" s="91"/>
      <c r="P25" s="91"/>
      <c r="Q25" s="91"/>
      <c r="R25" s="91"/>
      <c r="S25" s="91"/>
      <c r="T25" s="91"/>
      <c r="U25" s="91"/>
      <c r="V25" s="91"/>
      <c r="W25" s="91"/>
      <c r="X25" s="91"/>
      <c r="Y25" s="91"/>
      <c r="Z25" s="91"/>
      <c r="AA25" s="91"/>
      <c r="AB25" s="91"/>
    </row>
    <row r="26" spans="1:28">
      <c r="A26" s="92" t="s">
        <v>96</v>
      </c>
      <c r="B26" s="90"/>
      <c r="C26" s="91"/>
      <c r="D26" s="91"/>
      <c r="E26" s="91"/>
      <c r="F26" s="91"/>
      <c r="G26" s="91"/>
      <c r="H26" s="91"/>
      <c r="I26" s="91"/>
      <c r="J26" s="91"/>
      <c r="K26" s="91"/>
      <c r="L26" s="91"/>
      <c r="M26" s="91"/>
      <c r="N26" s="91"/>
      <c r="O26" s="91"/>
      <c r="P26" s="91"/>
      <c r="Q26" s="91"/>
      <c r="R26" s="91"/>
      <c r="S26" s="91"/>
      <c r="T26" s="91"/>
      <c r="U26" s="91"/>
      <c r="V26" s="91"/>
      <c r="W26" s="91"/>
      <c r="X26" s="91"/>
      <c r="Y26" s="91"/>
      <c r="Z26" s="91"/>
      <c r="AA26" s="91"/>
      <c r="AB26" s="91"/>
    </row>
    <row r="27" spans="1:28">
      <c r="A27" s="92" t="s">
        <v>97</v>
      </c>
      <c r="B27" s="90"/>
      <c r="C27" s="91"/>
      <c r="D27" s="91"/>
      <c r="E27" s="91"/>
      <c r="F27" s="91"/>
      <c r="G27" s="91"/>
      <c r="H27" s="91"/>
      <c r="I27" s="91"/>
      <c r="J27" s="91"/>
      <c r="K27" s="91"/>
      <c r="L27" s="91"/>
      <c r="M27" s="91"/>
      <c r="N27" s="91"/>
      <c r="O27" s="91"/>
      <c r="P27" s="91"/>
      <c r="Q27" s="91"/>
      <c r="R27" s="91"/>
      <c r="S27" s="91"/>
      <c r="T27" s="91"/>
      <c r="U27" s="91"/>
      <c r="V27" s="91"/>
      <c r="W27" s="91"/>
      <c r="X27" s="91"/>
      <c r="Y27" s="91"/>
      <c r="Z27" s="91"/>
      <c r="AA27" s="91"/>
      <c r="AB27" s="91"/>
    </row>
    <row r="28" spans="1:28">
      <c r="A28" s="93"/>
      <c r="B28" s="90"/>
      <c r="C28" s="91"/>
      <c r="D28" s="91"/>
      <c r="E28" s="91"/>
      <c r="F28" s="91"/>
      <c r="G28" s="91"/>
      <c r="H28" s="91"/>
      <c r="I28" s="91"/>
      <c r="J28" s="91"/>
      <c r="K28" s="91"/>
      <c r="L28" s="91"/>
      <c r="M28" s="91"/>
      <c r="N28" s="91"/>
      <c r="O28" s="91"/>
      <c r="P28" s="91"/>
      <c r="Q28" s="91"/>
      <c r="R28" s="91"/>
      <c r="S28" s="91"/>
      <c r="T28" s="91"/>
      <c r="U28" s="91"/>
      <c r="V28" s="91"/>
      <c r="W28" s="91"/>
      <c r="X28" s="91"/>
      <c r="Y28" s="91"/>
      <c r="Z28" s="91"/>
      <c r="AA28" s="91"/>
      <c r="AB28" s="91"/>
    </row>
    <row r="29" spans="1:28">
      <c r="A29" s="87" t="s">
        <v>13</v>
      </c>
    </row>
    <row r="30" spans="1:28">
      <c r="A30" s="88" t="s">
        <v>14</v>
      </c>
      <c r="B30" s="84"/>
    </row>
    <row r="32" spans="1:28" s="106" customFormat="1" ht="13.2">
      <c r="A32" s="88" t="s">
        <v>115</v>
      </c>
      <c r="B32" s="105"/>
      <c r="Z32" s="104"/>
      <c r="AA32" s="105"/>
    </row>
    <row r="33" spans="1:11">
      <c r="A33" s="92"/>
      <c r="B33" s="90"/>
      <c r="C33" s="91"/>
      <c r="D33" s="91"/>
      <c r="E33" s="91"/>
      <c r="F33" s="91"/>
      <c r="G33" s="91"/>
      <c r="H33" s="91"/>
      <c r="I33" s="91"/>
      <c r="J33" s="91"/>
      <c r="K33" s="91"/>
    </row>
    <row r="34" spans="1:11">
      <c r="A34" s="92"/>
      <c r="B34" s="90"/>
      <c r="C34" s="91"/>
      <c r="D34" s="91"/>
      <c r="E34" s="91"/>
      <c r="F34" s="91"/>
      <c r="G34" s="91"/>
      <c r="H34" s="91"/>
      <c r="I34" s="91"/>
      <c r="J34" s="91"/>
      <c r="K34" s="91"/>
    </row>
    <row r="35" spans="1:11">
      <c r="A35" s="92"/>
      <c r="B35" s="90"/>
      <c r="C35" s="91"/>
      <c r="D35" s="91"/>
      <c r="E35" s="91"/>
      <c r="F35" s="91"/>
      <c r="G35" s="91"/>
      <c r="H35" s="91"/>
      <c r="I35" s="91"/>
      <c r="J35" s="91"/>
      <c r="K35" s="91"/>
    </row>
  </sheetData>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Blad1">
    <pageSetUpPr fitToPage="1"/>
  </sheetPr>
  <dimension ref="A1:CN1222"/>
  <sheetViews>
    <sheetView zoomScale="70" zoomScaleNormal="70" zoomScaleSheetLayoutView="50" workbookViewId="0">
      <selection activeCell="G26" sqref="G26"/>
    </sheetView>
  </sheetViews>
  <sheetFormatPr defaultRowHeight="14.4"/>
  <cols>
    <col min="1" max="1" width="3.5546875" style="2" customWidth="1"/>
    <col min="2" max="2" width="25.44140625" customWidth="1"/>
    <col min="3" max="3" width="22.33203125" customWidth="1"/>
    <col min="4" max="4" width="20.88671875" customWidth="1"/>
    <col min="5" max="5" width="24.33203125" customWidth="1"/>
    <col min="6" max="6" width="3.109375" style="2" customWidth="1"/>
    <col min="7" max="7" width="29.109375" style="2" customWidth="1"/>
    <col min="8" max="8" width="29.33203125" style="2" customWidth="1"/>
    <col min="9" max="9" width="17.33203125" style="2" customWidth="1"/>
    <col min="10" max="91" width="8.88671875" style="2"/>
  </cols>
  <sheetData>
    <row r="1" spans="2:92" s="2" customFormat="1"/>
    <row r="2" spans="2:92" s="2" customFormat="1" ht="8.25" customHeight="1"/>
    <row r="3" spans="2:92" ht="15" thickBot="1">
      <c r="B3" s="2"/>
      <c r="C3" s="2"/>
      <c r="D3" s="2"/>
      <c r="E3" s="2"/>
    </row>
    <row r="4" spans="2:92" ht="21.6" thickBot="1">
      <c r="B4" s="111" t="s">
        <v>15</v>
      </c>
      <c r="C4" s="112"/>
      <c r="D4" s="112"/>
      <c r="E4" s="113"/>
      <c r="G4" s="111" t="s">
        <v>16</v>
      </c>
      <c r="H4" s="112"/>
      <c r="I4" s="113"/>
      <c r="CL4"/>
      <c r="CM4"/>
    </row>
    <row r="5" spans="2:92" ht="15" thickBot="1">
      <c r="B5" s="116" t="s">
        <v>17</v>
      </c>
      <c r="C5" s="117" t="s">
        <v>18</v>
      </c>
      <c r="D5" s="125"/>
      <c r="E5" s="118"/>
      <c r="G5" s="116" t="s">
        <v>17</v>
      </c>
      <c r="H5" s="117" t="s">
        <v>18</v>
      </c>
      <c r="I5" s="118"/>
      <c r="CL5"/>
      <c r="CM5"/>
    </row>
    <row r="6" spans="2:92" ht="63.6" customHeight="1" thickBot="1">
      <c r="B6" s="116"/>
      <c r="C6" s="119" t="s">
        <v>19</v>
      </c>
      <c r="D6" s="126"/>
      <c r="E6" s="120"/>
      <c r="G6" s="116"/>
      <c r="H6" s="119" t="s">
        <v>19</v>
      </c>
      <c r="I6" s="120"/>
      <c r="CL6"/>
      <c r="CM6"/>
    </row>
    <row r="7" spans="2:92" ht="15" thickBot="1">
      <c r="B7" s="3" t="s">
        <v>20</v>
      </c>
      <c r="C7" s="11" t="s">
        <v>21</v>
      </c>
      <c r="D7" s="1" t="s">
        <v>22</v>
      </c>
      <c r="E7" s="4" t="s">
        <v>23</v>
      </c>
      <c r="G7" s="14" t="s">
        <v>20</v>
      </c>
      <c r="H7" s="121" t="s">
        <v>22</v>
      </c>
      <c r="I7" s="122"/>
      <c r="CM7"/>
    </row>
    <row r="8" spans="2:92" ht="15" thickBot="1">
      <c r="B8" s="5">
        <v>240</v>
      </c>
      <c r="C8" s="72">
        <v>0</v>
      </c>
      <c r="D8" s="72">
        <v>0</v>
      </c>
      <c r="E8" s="73">
        <v>0</v>
      </c>
      <c r="G8" s="7">
        <v>240</v>
      </c>
      <c r="H8" s="123">
        <v>0</v>
      </c>
      <c r="I8" s="124"/>
      <c r="CM8"/>
    </row>
    <row r="9" spans="2:92">
      <c r="B9" s="6">
        <v>660</v>
      </c>
      <c r="C9" s="72">
        <v>0</v>
      </c>
      <c r="D9" s="72">
        <v>0</v>
      </c>
      <c r="E9" s="73">
        <v>0</v>
      </c>
    </row>
    <row r="10" spans="2:92">
      <c r="B10" s="6">
        <v>770</v>
      </c>
      <c r="C10" s="72">
        <v>0</v>
      </c>
      <c r="D10" s="72">
        <v>0</v>
      </c>
      <c r="E10" s="73">
        <v>0</v>
      </c>
    </row>
    <row r="11" spans="2:92" ht="15" thickBot="1">
      <c r="B11" s="7">
        <v>1100</v>
      </c>
      <c r="C11" s="74">
        <v>0</v>
      </c>
      <c r="D11" s="74">
        <v>0</v>
      </c>
      <c r="E11" s="75">
        <v>0</v>
      </c>
    </row>
    <row r="12" spans="2:92">
      <c r="B12" s="18"/>
      <c r="C12" s="81"/>
      <c r="D12" s="81"/>
      <c r="E12" s="13"/>
    </row>
    <row r="13" spans="2:92" ht="15" thickBot="1">
      <c r="B13" s="2"/>
      <c r="C13" s="2"/>
      <c r="D13" s="2"/>
      <c r="E13" s="2"/>
      <c r="G13" s="18"/>
      <c r="H13" s="17"/>
      <c r="I13" s="17"/>
      <c r="CN13" s="2"/>
    </row>
    <row r="14" spans="2:92" ht="21.6" thickBot="1">
      <c r="B14" s="111" t="s">
        <v>24</v>
      </c>
      <c r="C14" s="112"/>
      <c r="D14" s="113"/>
      <c r="E14" s="2"/>
      <c r="G14" s="111" t="s">
        <v>25</v>
      </c>
      <c r="H14" s="112"/>
      <c r="I14" s="113"/>
      <c r="CK14"/>
      <c r="CL14"/>
      <c r="CM14"/>
    </row>
    <row r="15" spans="2:92" ht="15" thickBot="1">
      <c r="B15" s="107" t="s">
        <v>17</v>
      </c>
      <c r="C15" s="114" t="s">
        <v>18</v>
      </c>
      <c r="D15" s="115"/>
      <c r="E15" s="2"/>
      <c r="G15" s="107" t="s">
        <v>17</v>
      </c>
      <c r="H15" s="114" t="s">
        <v>18</v>
      </c>
      <c r="I15" s="115"/>
      <c r="CI15"/>
      <c r="CJ15"/>
      <c r="CK15"/>
      <c r="CL15"/>
      <c r="CM15"/>
    </row>
    <row r="16" spans="2:92" ht="48" customHeight="1">
      <c r="B16" s="108"/>
      <c r="C16" s="109" t="s">
        <v>19</v>
      </c>
      <c r="D16" s="110"/>
      <c r="E16" s="2"/>
      <c r="G16" s="108"/>
      <c r="H16" s="109" t="s">
        <v>19</v>
      </c>
      <c r="I16" s="110"/>
      <c r="CK16"/>
      <c r="CL16"/>
      <c r="CM16"/>
    </row>
    <row r="17" spans="2:91" ht="15" thickBot="1">
      <c r="B17" s="8" t="s">
        <v>26</v>
      </c>
      <c r="C17" s="12" t="s">
        <v>21</v>
      </c>
      <c r="D17" s="15" t="s">
        <v>22</v>
      </c>
      <c r="E17" s="2"/>
      <c r="G17" s="8" t="s">
        <v>26</v>
      </c>
      <c r="H17" s="12" t="s">
        <v>21</v>
      </c>
      <c r="I17" s="15" t="s">
        <v>22</v>
      </c>
      <c r="CK17"/>
      <c r="CL17"/>
      <c r="CM17"/>
    </row>
    <row r="18" spans="2:91" ht="18.600000000000001" customHeight="1">
      <c r="B18" s="9">
        <v>240</v>
      </c>
      <c r="C18" s="76">
        <v>0</v>
      </c>
      <c r="D18" s="67">
        <v>0</v>
      </c>
      <c r="E18" s="2"/>
      <c r="G18" s="9">
        <v>240</v>
      </c>
      <c r="H18" s="76">
        <v>0</v>
      </c>
      <c r="I18" s="67">
        <v>0</v>
      </c>
      <c r="CK18"/>
      <c r="CL18"/>
      <c r="CM18"/>
    </row>
    <row r="19" spans="2:91" ht="15.6" customHeight="1">
      <c r="B19" s="9">
        <v>660</v>
      </c>
      <c r="C19" s="77">
        <v>0</v>
      </c>
      <c r="D19" s="68">
        <v>0</v>
      </c>
      <c r="E19" s="2"/>
      <c r="G19" s="9">
        <v>660</v>
      </c>
      <c r="H19" s="77">
        <v>0</v>
      </c>
      <c r="I19" s="68">
        <v>0</v>
      </c>
      <c r="CK19"/>
      <c r="CL19"/>
      <c r="CM19"/>
    </row>
    <row r="20" spans="2:91" ht="15.6" customHeight="1">
      <c r="B20" s="9">
        <v>770</v>
      </c>
      <c r="C20" s="77">
        <v>0</v>
      </c>
      <c r="D20" s="68">
        <v>0</v>
      </c>
      <c r="E20" s="2"/>
      <c r="G20" s="9">
        <v>770</v>
      </c>
      <c r="H20" s="77">
        <v>0</v>
      </c>
      <c r="I20" s="68">
        <v>0</v>
      </c>
      <c r="CK20"/>
      <c r="CL20"/>
      <c r="CM20"/>
    </row>
    <row r="21" spans="2:91">
      <c r="B21" s="10">
        <v>1100</v>
      </c>
      <c r="C21" s="78">
        <v>0</v>
      </c>
      <c r="D21" s="79">
        <v>0</v>
      </c>
      <c r="E21" s="2"/>
      <c r="G21" s="10">
        <v>1100</v>
      </c>
      <c r="H21" s="78">
        <v>0</v>
      </c>
      <c r="I21" s="79">
        <v>0</v>
      </c>
      <c r="CK21"/>
      <c r="CL21"/>
      <c r="CM21"/>
    </row>
    <row r="22" spans="2:91" ht="15" customHeight="1">
      <c r="B22" s="18"/>
      <c r="C22" s="17"/>
      <c r="D22" s="17"/>
      <c r="E22" s="2"/>
      <c r="CK22"/>
      <c r="CL22"/>
      <c r="CM22"/>
    </row>
    <row r="23" spans="2:91" ht="15" customHeight="1" thickBot="1">
      <c r="B23" s="18"/>
      <c r="C23" s="17"/>
      <c r="D23" s="17"/>
      <c r="E23" s="2"/>
      <c r="CK23"/>
      <c r="CL23"/>
      <c r="CM23"/>
    </row>
    <row r="24" spans="2:91" ht="18.600000000000001" customHeight="1" thickBot="1">
      <c r="B24" s="111" t="s">
        <v>27</v>
      </c>
      <c r="C24" s="112"/>
      <c r="D24" s="113"/>
      <c r="E24" s="2"/>
      <c r="CF24"/>
      <c r="CG24"/>
      <c r="CH24"/>
      <c r="CI24"/>
      <c r="CJ24"/>
      <c r="CK24"/>
      <c r="CL24"/>
      <c r="CM24"/>
    </row>
    <row r="25" spans="2:91" ht="15" customHeight="1" thickBot="1">
      <c r="B25" s="116" t="s">
        <v>17</v>
      </c>
      <c r="C25" s="117" t="s">
        <v>18</v>
      </c>
      <c r="D25" s="118"/>
      <c r="E25" s="2"/>
      <c r="CF25"/>
      <c r="CG25"/>
      <c r="CH25"/>
      <c r="CI25"/>
      <c r="CJ25"/>
      <c r="CK25"/>
      <c r="CL25"/>
      <c r="CM25"/>
    </row>
    <row r="26" spans="2:91" ht="52.95" customHeight="1" thickBot="1">
      <c r="B26" s="116"/>
      <c r="C26" s="119" t="s">
        <v>19</v>
      </c>
      <c r="D26" s="120"/>
      <c r="E26" s="2"/>
      <c r="CF26"/>
      <c r="CG26"/>
      <c r="CH26"/>
      <c r="CI26"/>
      <c r="CJ26"/>
      <c r="CK26"/>
      <c r="CL26"/>
      <c r="CM26"/>
    </row>
    <row r="27" spans="2:91">
      <c r="B27" s="8" t="s">
        <v>26</v>
      </c>
      <c r="C27" s="12" t="s">
        <v>21</v>
      </c>
      <c r="D27" s="15" t="s">
        <v>22</v>
      </c>
      <c r="E27" s="2"/>
      <c r="CF27"/>
      <c r="CG27"/>
      <c r="CH27"/>
      <c r="CI27"/>
      <c r="CJ27"/>
      <c r="CK27"/>
      <c r="CL27"/>
      <c r="CM27"/>
    </row>
    <row r="28" spans="2:91" ht="15" customHeight="1">
      <c r="B28" s="20">
        <v>240</v>
      </c>
      <c r="C28" s="72">
        <v>0</v>
      </c>
      <c r="D28" s="73">
        <v>0</v>
      </c>
      <c r="E28" s="2"/>
      <c r="CF28"/>
      <c r="CG28"/>
      <c r="CH28"/>
      <c r="CI28"/>
      <c r="CJ28"/>
      <c r="CK28"/>
      <c r="CL28"/>
      <c r="CM28"/>
    </row>
    <row r="29" spans="2:91" ht="15" thickBot="1">
      <c r="B29" s="19">
        <v>770</v>
      </c>
      <c r="C29" s="74">
        <v>0</v>
      </c>
      <c r="D29" s="75">
        <v>0</v>
      </c>
      <c r="E29" s="2"/>
      <c r="CJ29"/>
      <c r="CK29"/>
      <c r="CL29"/>
      <c r="CM29"/>
    </row>
    <row r="30" spans="2:91">
      <c r="B30" s="18"/>
      <c r="C30" s="17"/>
      <c r="D30" s="17"/>
      <c r="E30" s="2"/>
      <c r="CJ30"/>
      <c r="CK30"/>
      <c r="CL30"/>
      <c r="CM30"/>
    </row>
    <row r="31" spans="2:91" s="2" customFormat="1"/>
    <row r="32" spans="2:91" s="2" customFormat="1"/>
    <row r="33" s="2" customFormat="1"/>
    <row r="34" s="2" customFormat="1"/>
    <row r="35" s="2" customFormat="1"/>
    <row r="36" s="2" customFormat="1"/>
    <row r="37" s="2" customFormat="1"/>
    <row r="38" s="2" customFormat="1"/>
    <row r="39" s="2" customFormat="1"/>
    <row r="40" s="2" customFormat="1"/>
    <row r="41" s="2" customFormat="1"/>
    <row r="42" s="2" customFormat="1"/>
    <row r="43" s="2" customFormat="1"/>
    <row r="44" s="2" customFormat="1"/>
    <row r="45" s="2" customFormat="1"/>
    <row r="46" s="2" customFormat="1"/>
    <row r="47" s="2" customFormat="1"/>
    <row r="48" s="2" customFormat="1"/>
    <row r="49" s="2" customFormat="1"/>
    <row r="50" s="2" customFormat="1"/>
    <row r="51" s="2" customFormat="1"/>
    <row r="52" s="2" customFormat="1"/>
    <row r="53" s="2" customFormat="1"/>
    <row r="54" s="2" customFormat="1"/>
    <row r="55" s="2" customFormat="1"/>
    <row r="56" s="2" customFormat="1"/>
    <row r="57" s="2" customFormat="1"/>
    <row r="58" s="2" customFormat="1"/>
    <row r="59" s="2" customFormat="1"/>
    <row r="60" s="2" customFormat="1"/>
    <row r="61" s="2" customFormat="1"/>
    <row r="62" s="2" customFormat="1"/>
    <row r="63" s="2" customFormat="1"/>
    <row r="64" s="2" customFormat="1"/>
    <row r="65" s="2" customFormat="1"/>
    <row r="66" s="2" customFormat="1"/>
    <row r="67" s="2" customFormat="1"/>
    <row r="68" s="2" customFormat="1"/>
    <row r="69" s="2" customFormat="1"/>
    <row r="70" s="2" customFormat="1"/>
    <row r="71" s="2" customFormat="1"/>
    <row r="72" s="2" customFormat="1"/>
    <row r="73" s="2" customFormat="1"/>
    <row r="74" s="2" customFormat="1"/>
    <row r="75" s="2" customFormat="1"/>
    <row r="76" s="2" customFormat="1"/>
    <row r="77" s="2" customFormat="1"/>
    <row r="78" s="2" customFormat="1"/>
    <row r="79" s="2" customFormat="1"/>
    <row r="80" s="2" customFormat="1"/>
    <row r="81" s="2" customFormat="1"/>
    <row r="82" s="2" customFormat="1"/>
    <row r="83" s="2" customFormat="1"/>
    <row r="84" s="2" customFormat="1"/>
    <row r="85" s="2" customFormat="1"/>
    <row r="86" s="2" customFormat="1"/>
    <row r="87" s="2" customFormat="1"/>
    <row r="88" s="2" customFormat="1"/>
    <row r="89" s="2" customFormat="1"/>
    <row r="90" s="2" customFormat="1"/>
    <row r="91" s="2" customFormat="1"/>
    <row r="92" s="2" customFormat="1"/>
    <row r="93" s="2" customFormat="1"/>
    <row r="94" s="2" customFormat="1"/>
    <row r="95" s="2" customFormat="1"/>
    <row r="96" s="2" customFormat="1"/>
    <row r="97" s="2" customFormat="1"/>
    <row r="98" s="2" customFormat="1"/>
    <row r="99" s="2" customFormat="1"/>
    <row r="100" s="2" customFormat="1"/>
    <row r="101" s="2" customFormat="1"/>
    <row r="102" s="2" customFormat="1"/>
    <row r="103" s="2" customFormat="1"/>
    <row r="104" s="2" customFormat="1"/>
    <row r="105" s="2" customFormat="1"/>
    <row r="106" s="2" customFormat="1"/>
    <row r="107" s="2" customFormat="1"/>
    <row r="108" s="2" customFormat="1"/>
    <row r="109" s="2" customFormat="1"/>
    <row r="110" s="2" customFormat="1"/>
    <row r="111" s="2" customFormat="1"/>
    <row r="112" s="2" customFormat="1"/>
    <row r="113" s="2" customFormat="1"/>
    <row r="114" s="2" customFormat="1"/>
    <row r="115" s="2" customFormat="1"/>
    <row r="116" s="2" customFormat="1"/>
    <row r="117" s="2" customFormat="1"/>
    <row r="118" s="2" customFormat="1"/>
    <row r="119" s="2" customFormat="1"/>
    <row r="120" s="2" customFormat="1"/>
    <row r="121" s="2" customFormat="1"/>
    <row r="122" s="2" customFormat="1"/>
    <row r="123" s="2" customFormat="1"/>
    <row r="124" s="2" customFormat="1"/>
    <row r="125" s="2" customFormat="1"/>
    <row r="126" s="2" customFormat="1"/>
    <row r="127" s="2" customFormat="1"/>
    <row r="128" s="2" customFormat="1"/>
    <row r="129" s="2" customFormat="1"/>
    <row r="130" s="2" customFormat="1"/>
    <row r="131" s="2" customFormat="1"/>
    <row r="132" s="2" customFormat="1"/>
    <row r="133" s="2" customFormat="1"/>
    <row r="134" s="2" customFormat="1"/>
    <row r="135" s="2" customFormat="1"/>
    <row r="136" s="2" customFormat="1"/>
    <row r="137" s="2" customFormat="1"/>
    <row r="138" s="2" customFormat="1"/>
    <row r="139" s="2" customFormat="1"/>
    <row r="140" s="2" customFormat="1"/>
    <row r="141" s="2" customFormat="1"/>
    <row r="142" s="2" customFormat="1"/>
    <row r="143" s="2" customFormat="1"/>
    <row r="144" s="2" customFormat="1"/>
    <row r="145" s="2" customFormat="1"/>
    <row r="146" s="2" customFormat="1"/>
    <row r="147" s="2" customFormat="1"/>
    <row r="148" s="2" customFormat="1"/>
    <row r="149" s="2" customFormat="1"/>
    <row r="150" s="2" customFormat="1"/>
    <row r="151" s="2" customFormat="1"/>
    <row r="152" s="2" customFormat="1"/>
    <row r="153" s="2" customFormat="1"/>
    <row r="154" s="2" customFormat="1"/>
    <row r="155" s="2" customFormat="1"/>
    <row r="156" s="2" customFormat="1"/>
    <row r="157" s="2" customFormat="1"/>
    <row r="158" s="2" customFormat="1"/>
    <row r="159" s="2" customFormat="1"/>
    <row r="160" s="2" customFormat="1"/>
    <row r="161" s="2" customFormat="1"/>
    <row r="162" s="2" customFormat="1"/>
    <row r="163" s="2" customFormat="1"/>
    <row r="164" s="2" customFormat="1"/>
    <row r="165" s="2" customFormat="1"/>
    <row r="166" s="2" customFormat="1"/>
    <row r="167" s="2" customFormat="1"/>
    <row r="168" s="2" customFormat="1"/>
    <row r="169" s="2" customFormat="1"/>
    <row r="170" s="2" customFormat="1"/>
    <row r="171" s="2" customFormat="1"/>
    <row r="172" s="2" customFormat="1"/>
    <row r="173" s="2" customFormat="1"/>
    <row r="174" s="2" customFormat="1"/>
    <row r="175" s="2" customFormat="1"/>
    <row r="176" s="2" customFormat="1"/>
    <row r="177" s="2" customFormat="1"/>
    <row r="178" s="2" customFormat="1"/>
    <row r="179" s="2" customFormat="1"/>
    <row r="180" s="2" customFormat="1"/>
    <row r="181" s="2" customFormat="1"/>
    <row r="182" s="2" customFormat="1"/>
    <row r="183" s="2" customFormat="1"/>
    <row r="184" s="2" customFormat="1"/>
    <row r="185" s="2" customFormat="1"/>
    <row r="186" s="2" customFormat="1"/>
    <row r="187" s="2" customFormat="1"/>
    <row r="188" s="2" customFormat="1"/>
    <row r="189" s="2" customFormat="1"/>
    <row r="190" s="2" customFormat="1"/>
    <row r="191" s="2" customFormat="1"/>
    <row r="192" s="2" customFormat="1"/>
    <row r="193" s="2" customFormat="1"/>
    <row r="194" s="2" customFormat="1"/>
    <row r="195" s="2" customFormat="1"/>
    <row r="196" s="2" customFormat="1"/>
    <row r="197" s="2" customFormat="1"/>
    <row r="198" s="2" customFormat="1"/>
    <row r="199" s="2" customFormat="1"/>
    <row r="200" s="2" customFormat="1"/>
    <row r="201" s="2" customFormat="1"/>
    <row r="202" s="2" customFormat="1"/>
    <row r="203" s="2" customFormat="1"/>
    <row r="204" s="2" customFormat="1"/>
    <row r="205" s="2" customFormat="1"/>
    <row r="206" s="2" customFormat="1"/>
    <row r="207" s="2" customFormat="1"/>
    <row r="208" s="2" customFormat="1"/>
    <row r="209" s="2" customFormat="1"/>
    <row r="210" s="2" customFormat="1"/>
    <row r="211" s="2" customFormat="1"/>
    <row r="212" s="2" customFormat="1"/>
    <row r="213" s="2" customFormat="1"/>
    <row r="214" s="2" customFormat="1"/>
    <row r="215" s="2" customFormat="1"/>
    <row r="216" s="2" customFormat="1"/>
    <row r="217" s="2" customFormat="1"/>
    <row r="218" s="2" customFormat="1"/>
    <row r="219" s="2" customFormat="1"/>
    <row r="220" s="2" customFormat="1"/>
    <row r="221" s="2" customFormat="1"/>
    <row r="222" s="2" customFormat="1"/>
    <row r="223" s="2" customFormat="1"/>
    <row r="224" s="2" customFormat="1"/>
    <row r="225" s="2" customFormat="1"/>
    <row r="226" s="2" customFormat="1"/>
    <row r="227" s="2" customFormat="1"/>
    <row r="228" s="2" customFormat="1"/>
    <row r="229" s="2" customFormat="1"/>
    <row r="230" s="2" customFormat="1"/>
    <row r="231" s="2" customFormat="1"/>
    <row r="232" s="2" customFormat="1"/>
    <row r="233" s="2" customFormat="1"/>
    <row r="234" s="2" customFormat="1"/>
    <row r="235" s="2" customFormat="1"/>
    <row r="236" s="2" customFormat="1"/>
    <row r="237" s="2" customFormat="1"/>
    <row r="238" s="2" customFormat="1"/>
    <row r="239" s="2" customFormat="1"/>
    <row r="240" s="2" customFormat="1"/>
    <row r="241" s="2" customFormat="1"/>
    <row r="242" s="2" customFormat="1"/>
    <row r="243" s="2" customFormat="1"/>
    <row r="244" s="2" customFormat="1"/>
    <row r="245" s="2" customFormat="1"/>
    <row r="246" s="2" customFormat="1"/>
    <row r="247" s="2" customFormat="1"/>
    <row r="248" s="2" customFormat="1"/>
    <row r="249" s="2" customFormat="1"/>
    <row r="250" s="2" customFormat="1"/>
    <row r="251" s="2" customFormat="1"/>
    <row r="252" s="2" customFormat="1"/>
    <row r="253" s="2" customFormat="1"/>
    <row r="254" s="2" customFormat="1"/>
    <row r="255" s="2" customFormat="1"/>
    <row r="256" s="2" customFormat="1"/>
    <row r="257" s="2" customFormat="1"/>
    <row r="258" s="2" customFormat="1"/>
    <row r="259" s="2" customFormat="1"/>
    <row r="260" s="2" customFormat="1"/>
    <row r="261" s="2" customFormat="1"/>
    <row r="262" s="2" customFormat="1"/>
    <row r="263" s="2" customFormat="1"/>
    <row r="264" s="2" customFormat="1"/>
    <row r="265" s="2" customFormat="1"/>
    <row r="266" s="2" customFormat="1"/>
    <row r="267" s="2" customFormat="1"/>
    <row r="268" s="2" customFormat="1"/>
    <row r="269" s="2" customFormat="1"/>
    <row r="270" s="2" customFormat="1"/>
    <row r="271" s="2" customFormat="1"/>
    <row r="272" s="2" customFormat="1"/>
    <row r="273" s="2" customFormat="1"/>
    <row r="274" s="2" customFormat="1"/>
    <row r="275" s="2" customFormat="1"/>
    <row r="276" s="2" customFormat="1"/>
    <row r="277" s="2" customFormat="1"/>
    <row r="278" s="2" customFormat="1"/>
    <row r="279" s="2" customFormat="1"/>
    <row r="280" s="2" customFormat="1"/>
    <row r="281" s="2" customFormat="1"/>
    <row r="282" s="2" customFormat="1"/>
    <row r="283" s="2" customFormat="1"/>
    <row r="284" s="2" customFormat="1"/>
    <row r="285" s="2" customFormat="1"/>
    <row r="286" s="2" customFormat="1"/>
    <row r="287" s="2" customFormat="1"/>
    <row r="288" s="2" customFormat="1"/>
    <row r="289" s="2" customFormat="1"/>
    <row r="290" s="2" customFormat="1"/>
    <row r="291" s="2" customFormat="1"/>
    <row r="292" s="2" customFormat="1"/>
    <row r="293" s="2" customFormat="1"/>
    <row r="294" s="2" customFormat="1"/>
    <row r="295" s="2" customFormat="1"/>
    <row r="296" s="2" customFormat="1"/>
    <row r="297" s="2" customFormat="1"/>
    <row r="298" s="2" customFormat="1"/>
    <row r="299" s="2" customFormat="1"/>
    <row r="300" s="2" customFormat="1"/>
    <row r="301" s="2" customFormat="1"/>
    <row r="302" s="2" customFormat="1"/>
    <row r="303" s="2" customFormat="1"/>
    <row r="304" s="2" customFormat="1"/>
    <row r="305" s="2" customFormat="1"/>
    <row r="306" s="2" customFormat="1"/>
    <row r="307" s="2" customFormat="1"/>
    <row r="308" s="2" customFormat="1"/>
    <row r="309" s="2" customFormat="1"/>
    <row r="310" s="2" customFormat="1"/>
    <row r="311" s="2" customFormat="1"/>
    <row r="312" s="2" customFormat="1"/>
    <row r="313" s="2" customFormat="1"/>
    <row r="314" s="2" customFormat="1"/>
    <row r="315" s="2" customFormat="1"/>
    <row r="316" s="2" customFormat="1"/>
    <row r="317" s="2" customFormat="1"/>
    <row r="318" s="2" customFormat="1"/>
    <row r="319" s="2" customFormat="1"/>
    <row r="320" s="2" customFormat="1"/>
    <row r="321" s="2" customFormat="1"/>
    <row r="322" s="2" customFormat="1"/>
    <row r="323" s="2" customFormat="1"/>
    <row r="324" s="2" customFormat="1"/>
    <row r="325" s="2" customFormat="1"/>
    <row r="326" s="2" customFormat="1"/>
    <row r="327" s="2" customFormat="1"/>
    <row r="328" s="2" customFormat="1"/>
    <row r="329" s="2" customFormat="1"/>
    <row r="330" s="2" customFormat="1"/>
    <row r="331" s="2" customFormat="1"/>
    <row r="332" s="2" customFormat="1"/>
    <row r="333" s="2" customFormat="1"/>
    <row r="334" s="2" customFormat="1"/>
    <row r="335" s="2" customFormat="1"/>
    <row r="336" s="2" customFormat="1"/>
    <row r="337" s="2" customFormat="1"/>
    <row r="338" s="2" customFormat="1"/>
    <row r="339" s="2" customFormat="1"/>
    <row r="340" s="2" customFormat="1"/>
    <row r="341" s="2" customFormat="1"/>
    <row r="342" s="2" customFormat="1"/>
    <row r="343" s="2" customFormat="1"/>
    <row r="344" s="2" customFormat="1"/>
    <row r="345" s="2" customFormat="1"/>
    <row r="346" s="2" customFormat="1"/>
    <row r="347" s="2" customFormat="1"/>
    <row r="348" s="2" customFormat="1"/>
    <row r="349" s="2" customFormat="1"/>
    <row r="350" s="2" customFormat="1"/>
    <row r="351" s="2" customFormat="1"/>
    <row r="352" s="2" customFormat="1"/>
    <row r="353" s="2" customFormat="1"/>
    <row r="354" s="2" customFormat="1"/>
    <row r="355" s="2" customFormat="1"/>
    <row r="356" s="2" customFormat="1"/>
    <row r="357" s="2" customFormat="1"/>
    <row r="358" s="2" customFormat="1"/>
    <row r="359" s="2" customFormat="1"/>
    <row r="360" s="2" customFormat="1"/>
    <row r="361" s="2" customFormat="1"/>
    <row r="362" s="2" customFormat="1"/>
    <row r="363" s="2" customFormat="1"/>
    <row r="364" s="2" customFormat="1"/>
    <row r="365" s="2" customFormat="1"/>
    <row r="366" s="2" customFormat="1"/>
    <row r="367" s="2" customFormat="1"/>
    <row r="368" s="2" customFormat="1"/>
    <row r="369" s="2" customFormat="1"/>
    <row r="370" s="2" customFormat="1"/>
    <row r="371" s="2" customFormat="1"/>
    <row r="372" s="2" customFormat="1"/>
    <row r="373" s="2" customFormat="1"/>
    <row r="374" s="2" customFormat="1"/>
    <row r="375" s="2" customFormat="1"/>
    <row r="376" s="2" customFormat="1"/>
    <row r="377" s="2" customFormat="1"/>
    <row r="378" s="2" customFormat="1"/>
    <row r="379" s="2" customFormat="1"/>
    <row r="380" s="2" customFormat="1"/>
    <row r="381" s="2" customFormat="1"/>
    <row r="382" s="2" customFormat="1"/>
    <row r="383" s="2" customFormat="1"/>
    <row r="384" s="2" customFormat="1"/>
    <row r="385" s="2" customFormat="1"/>
    <row r="386" s="2" customFormat="1"/>
    <row r="387" s="2" customFormat="1"/>
    <row r="388" s="2" customFormat="1"/>
    <row r="389" s="2" customFormat="1"/>
    <row r="390" s="2" customFormat="1"/>
    <row r="391" s="2" customFormat="1"/>
    <row r="392" s="2" customFormat="1"/>
    <row r="393" s="2" customFormat="1"/>
    <row r="394" s="2" customFormat="1"/>
    <row r="395" s="2" customFormat="1"/>
    <row r="396" s="2" customFormat="1"/>
    <row r="397" s="2" customFormat="1"/>
    <row r="398" s="2" customFormat="1"/>
    <row r="399" s="2" customFormat="1"/>
    <row r="400" s="2" customFormat="1"/>
    <row r="401" s="2" customFormat="1"/>
    <row r="402" s="2" customFormat="1"/>
    <row r="403" s="2" customFormat="1"/>
    <row r="404" s="2" customFormat="1"/>
    <row r="405" s="2" customFormat="1"/>
    <row r="406" s="2" customFormat="1"/>
    <row r="407" s="2" customFormat="1"/>
    <row r="408" s="2" customFormat="1"/>
    <row r="409" s="2" customFormat="1"/>
    <row r="410" s="2" customFormat="1"/>
    <row r="411" s="2" customFormat="1"/>
    <row r="412" s="2" customFormat="1"/>
    <row r="413" s="2" customFormat="1"/>
    <row r="414" s="2" customFormat="1"/>
    <row r="415" s="2" customFormat="1"/>
    <row r="416" s="2" customFormat="1"/>
    <row r="417" s="2" customFormat="1"/>
    <row r="418" s="2" customFormat="1"/>
    <row r="419" s="2" customFormat="1"/>
    <row r="420" s="2" customFormat="1"/>
    <row r="421" s="2" customFormat="1"/>
    <row r="422" s="2" customFormat="1"/>
    <row r="423" s="2" customFormat="1"/>
    <row r="424" s="2" customFormat="1"/>
    <row r="425" s="2" customFormat="1"/>
    <row r="426" s="2" customFormat="1"/>
    <row r="427" s="2" customFormat="1"/>
    <row r="428" s="2" customFormat="1"/>
    <row r="429" s="2" customFormat="1"/>
    <row r="430" s="2" customFormat="1"/>
    <row r="431" s="2" customFormat="1"/>
    <row r="432" s="2" customFormat="1"/>
    <row r="433" s="2" customFormat="1"/>
    <row r="434" s="2" customFormat="1"/>
    <row r="435" s="2" customFormat="1"/>
    <row r="436" s="2" customFormat="1"/>
    <row r="437" s="2" customFormat="1"/>
    <row r="438" s="2" customFormat="1"/>
    <row r="439" s="2" customFormat="1"/>
    <row r="440" s="2" customFormat="1"/>
    <row r="441" s="2" customFormat="1"/>
    <row r="442" s="2" customFormat="1"/>
    <row r="443" s="2" customFormat="1"/>
    <row r="444" s="2" customFormat="1"/>
    <row r="445" s="2" customFormat="1"/>
    <row r="446" s="2" customFormat="1"/>
    <row r="447" s="2" customFormat="1"/>
    <row r="448" s="2" customFormat="1"/>
    <row r="449" s="2" customFormat="1"/>
    <row r="450" s="2" customFormat="1"/>
    <row r="451" s="2" customFormat="1"/>
    <row r="452" s="2" customFormat="1"/>
    <row r="453" s="2" customFormat="1"/>
    <row r="454" s="2" customFormat="1"/>
    <row r="455" s="2" customFormat="1"/>
    <row r="456" s="2" customFormat="1"/>
    <row r="457" s="2" customFormat="1"/>
    <row r="458" s="2" customFormat="1"/>
    <row r="459" s="2" customFormat="1"/>
    <row r="460" s="2" customFormat="1"/>
    <row r="461" s="2" customFormat="1"/>
    <row r="462" s="2" customFormat="1"/>
    <row r="463" s="2" customFormat="1"/>
    <row r="464" s="2" customFormat="1"/>
    <row r="465" s="2" customFormat="1"/>
    <row r="466" s="2" customFormat="1"/>
    <row r="467" s="2" customFormat="1"/>
    <row r="468" s="2" customFormat="1"/>
    <row r="469" s="2" customFormat="1"/>
    <row r="470" s="2" customFormat="1"/>
    <row r="471" s="2" customFormat="1"/>
    <row r="472" s="2" customFormat="1"/>
    <row r="473" s="2" customFormat="1"/>
    <row r="474" s="2" customFormat="1"/>
    <row r="475" s="2" customFormat="1"/>
    <row r="476" s="2" customFormat="1"/>
    <row r="477" s="2" customFormat="1"/>
    <row r="478" s="2" customFormat="1"/>
    <row r="479" s="2" customFormat="1"/>
    <row r="480" s="2" customFormat="1"/>
    <row r="481" s="2" customFormat="1"/>
    <row r="482" s="2" customFormat="1"/>
    <row r="483" s="2" customFormat="1"/>
    <row r="484" s="2" customFormat="1"/>
    <row r="485" s="2" customFormat="1"/>
    <row r="486" s="2" customFormat="1"/>
    <row r="487" s="2" customFormat="1"/>
    <row r="488" s="2" customFormat="1"/>
    <row r="489" s="2" customFormat="1"/>
    <row r="490" s="2" customFormat="1"/>
    <row r="491" s="2" customFormat="1"/>
    <row r="492" s="2" customFormat="1"/>
    <row r="493" s="2" customFormat="1"/>
    <row r="494" s="2" customFormat="1"/>
    <row r="495" s="2" customFormat="1"/>
    <row r="496" s="2" customFormat="1"/>
    <row r="497" s="2" customFormat="1"/>
    <row r="498" s="2" customFormat="1"/>
    <row r="499" s="2" customFormat="1"/>
    <row r="500" s="2" customFormat="1"/>
    <row r="501" s="2" customFormat="1"/>
    <row r="502" s="2" customFormat="1"/>
    <row r="503" s="2" customFormat="1"/>
    <row r="504" s="2" customFormat="1"/>
    <row r="505" s="2" customFormat="1"/>
    <row r="506" s="2" customFormat="1"/>
    <row r="507" s="2" customFormat="1"/>
    <row r="508" s="2" customFormat="1"/>
    <row r="509" s="2" customFormat="1"/>
    <row r="510" s="2" customFormat="1"/>
    <row r="511" s="2" customFormat="1"/>
    <row r="512" s="2" customFormat="1"/>
    <row r="513" s="2" customFormat="1"/>
    <row r="514" s="2" customFormat="1"/>
    <row r="515" s="2" customFormat="1"/>
    <row r="516" s="2" customFormat="1"/>
    <row r="517" s="2" customFormat="1"/>
    <row r="518" s="2" customFormat="1"/>
    <row r="519" s="2" customFormat="1"/>
    <row r="520" s="2" customFormat="1"/>
    <row r="521" s="2" customFormat="1"/>
    <row r="522" s="2" customFormat="1"/>
    <row r="523" s="2" customFormat="1"/>
    <row r="524" s="2" customFormat="1"/>
    <row r="525" s="2" customFormat="1"/>
    <row r="526" s="2" customFormat="1"/>
    <row r="527" s="2" customFormat="1"/>
    <row r="528" s="2" customFormat="1"/>
    <row r="529" s="2" customFormat="1"/>
    <row r="530" s="2" customFormat="1"/>
    <row r="531" s="2" customFormat="1"/>
    <row r="532" s="2" customFormat="1"/>
    <row r="533" s="2" customFormat="1"/>
    <row r="534" s="2" customFormat="1"/>
    <row r="535" s="2" customFormat="1"/>
    <row r="536" s="2" customFormat="1"/>
    <row r="537" s="2" customFormat="1"/>
    <row r="538" s="2" customFormat="1"/>
    <row r="539" s="2" customFormat="1"/>
    <row r="540" s="2" customFormat="1"/>
    <row r="541" s="2" customFormat="1"/>
    <row r="542" s="2" customFormat="1"/>
    <row r="543" s="2" customFormat="1"/>
    <row r="544" s="2" customFormat="1"/>
    <row r="545" s="2" customFormat="1"/>
    <row r="546" s="2" customFormat="1"/>
    <row r="547" s="2" customFormat="1"/>
    <row r="548" s="2" customFormat="1"/>
    <row r="549" s="2" customFormat="1"/>
    <row r="550" s="2" customFormat="1"/>
    <row r="551" s="2" customFormat="1"/>
    <row r="552" s="2" customFormat="1"/>
    <row r="553" s="2" customFormat="1"/>
    <row r="554" s="2" customFormat="1"/>
    <row r="555" s="2" customFormat="1"/>
    <row r="556" s="2" customFormat="1"/>
    <row r="557" s="2" customFormat="1"/>
    <row r="558" s="2" customFormat="1"/>
    <row r="559" s="2" customFormat="1"/>
    <row r="560" s="2" customFormat="1"/>
    <row r="561" s="2" customFormat="1"/>
    <row r="562" s="2" customFormat="1"/>
    <row r="563" s="2" customFormat="1"/>
    <row r="564" s="2" customFormat="1"/>
    <row r="565" s="2" customFormat="1"/>
    <row r="566" s="2" customFormat="1"/>
    <row r="567" s="2" customFormat="1"/>
    <row r="568" s="2" customFormat="1"/>
    <row r="569" s="2" customFormat="1"/>
    <row r="570" s="2" customFormat="1"/>
    <row r="571" s="2" customFormat="1"/>
    <row r="572" s="2" customFormat="1"/>
    <row r="573" s="2" customFormat="1"/>
    <row r="574" s="2" customFormat="1"/>
    <row r="575" s="2" customFormat="1"/>
    <row r="576" s="2" customFormat="1"/>
    <row r="577" s="2" customFormat="1"/>
    <row r="578" s="2" customFormat="1"/>
    <row r="579" s="2" customFormat="1"/>
    <row r="580" s="2" customFormat="1"/>
    <row r="581" s="2" customFormat="1"/>
    <row r="582" s="2" customFormat="1"/>
    <row r="583" s="2" customFormat="1"/>
    <row r="584" s="2" customFormat="1"/>
    <row r="585" s="2" customFormat="1"/>
    <row r="586" s="2" customFormat="1"/>
    <row r="587" s="2" customFormat="1"/>
    <row r="588" s="2" customFormat="1"/>
    <row r="589" s="2" customFormat="1"/>
    <row r="590" s="2" customFormat="1"/>
    <row r="591" s="2" customFormat="1"/>
    <row r="592" s="2" customFormat="1"/>
    <row r="593" s="2" customFormat="1"/>
    <row r="594" s="2" customFormat="1"/>
    <row r="595" s="2" customFormat="1"/>
    <row r="596" s="2" customFormat="1"/>
    <row r="597" s="2" customFormat="1"/>
    <row r="598" s="2" customFormat="1"/>
    <row r="599" s="2" customFormat="1"/>
    <row r="600" s="2" customFormat="1"/>
    <row r="601" s="2" customFormat="1"/>
    <row r="602" s="2" customFormat="1"/>
    <row r="603" s="2" customFormat="1"/>
    <row r="604" s="2" customFormat="1"/>
    <row r="605" s="2" customFormat="1"/>
    <row r="606" s="2" customFormat="1"/>
    <row r="607" s="2" customFormat="1"/>
    <row r="608" s="2" customFormat="1"/>
    <row r="609" s="2" customFormat="1"/>
    <row r="610" s="2" customFormat="1"/>
    <row r="611" s="2" customFormat="1"/>
    <row r="612" s="2" customFormat="1"/>
    <row r="613" s="2" customFormat="1"/>
    <row r="614" s="2" customFormat="1"/>
    <row r="615" s="2" customFormat="1"/>
    <row r="616" s="2" customFormat="1"/>
    <row r="617" s="2" customFormat="1"/>
    <row r="618" s="2" customFormat="1"/>
    <row r="619" s="2" customFormat="1"/>
    <row r="620" s="2" customFormat="1"/>
    <row r="621" s="2" customFormat="1"/>
    <row r="622" s="2" customFormat="1"/>
    <row r="623" s="2" customFormat="1"/>
    <row r="624" s="2" customFormat="1"/>
    <row r="625" s="2" customFormat="1"/>
    <row r="626" s="2" customFormat="1"/>
    <row r="627" s="2" customFormat="1"/>
    <row r="628" s="2" customFormat="1"/>
    <row r="629" s="2" customFormat="1"/>
    <row r="630" s="2" customFormat="1"/>
    <row r="631" s="2" customFormat="1"/>
    <row r="632" s="2" customFormat="1"/>
    <row r="633" s="2" customFormat="1"/>
    <row r="634" s="2" customFormat="1"/>
    <row r="635" s="2" customFormat="1"/>
    <row r="636" s="2" customFormat="1"/>
    <row r="637" s="2" customFormat="1"/>
    <row r="638" s="2" customFormat="1"/>
    <row r="639" s="2" customFormat="1"/>
    <row r="640" s="2" customFormat="1"/>
    <row r="641" s="2" customFormat="1"/>
    <row r="642" s="2" customFormat="1"/>
    <row r="643" s="2" customFormat="1"/>
    <row r="644" s="2" customFormat="1"/>
    <row r="645" s="2" customFormat="1"/>
    <row r="646" s="2" customFormat="1"/>
    <row r="647" s="2" customFormat="1"/>
    <row r="648" s="2" customFormat="1"/>
    <row r="649" s="2" customFormat="1"/>
    <row r="650" s="2" customFormat="1"/>
    <row r="651" s="2" customFormat="1"/>
    <row r="652" s="2" customFormat="1"/>
    <row r="653" s="2" customFormat="1"/>
    <row r="654" s="2" customFormat="1"/>
    <row r="655" s="2" customFormat="1"/>
    <row r="656" s="2" customFormat="1"/>
    <row r="657" s="2" customFormat="1"/>
    <row r="658" s="2" customFormat="1"/>
    <row r="659" s="2" customFormat="1"/>
    <row r="660" s="2" customFormat="1"/>
    <row r="661" s="2" customFormat="1"/>
    <row r="662" s="2" customFormat="1"/>
    <row r="663" s="2" customFormat="1"/>
    <row r="664" s="2" customFormat="1"/>
    <row r="665" s="2" customFormat="1"/>
    <row r="666" s="2" customFormat="1"/>
    <row r="667" s="2" customFormat="1"/>
    <row r="668" s="2" customFormat="1"/>
    <row r="669" s="2" customFormat="1"/>
    <row r="670" s="2" customFormat="1"/>
    <row r="671" s="2" customFormat="1"/>
    <row r="672" s="2" customFormat="1"/>
    <row r="673" s="2" customFormat="1"/>
    <row r="674" s="2" customFormat="1"/>
    <row r="675" s="2" customFormat="1"/>
    <row r="676" s="2" customFormat="1"/>
    <row r="677" s="2" customFormat="1"/>
    <row r="678" s="2" customFormat="1"/>
    <row r="679" s="2" customFormat="1"/>
    <row r="680" s="2" customFormat="1"/>
    <row r="681" s="2" customFormat="1"/>
    <row r="682" s="2" customFormat="1"/>
    <row r="683" s="2" customFormat="1"/>
    <row r="684" s="2" customFormat="1"/>
    <row r="685" s="2" customFormat="1"/>
    <row r="686" s="2" customFormat="1"/>
    <row r="687" s="2" customFormat="1"/>
    <row r="688" s="2" customFormat="1"/>
    <row r="689" s="2" customFormat="1"/>
    <row r="690" s="2" customFormat="1"/>
    <row r="691" s="2" customFormat="1"/>
    <row r="692" s="2" customFormat="1"/>
    <row r="693" s="2" customFormat="1"/>
    <row r="694" s="2" customFormat="1"/>
    <row r="695" s="2" customFormat="1"/>
    <row r="696" s="2" customFormat="1"/>
    <row r="697" s="2" customFormat="1"/>
    <row r="698" s="2" customFormat="1"/>
    <row r="699" s="2" customFormat="1"/>
    <row r="700" s="2" customFormat="1"/>
    <row r="701" s="2" customFormat="1"/>
    <row r="702" s="2" customFormat="1"/>
    <row r="703" s="2" customFormat="1"/>
    <row r="704" s="2" customFormat="1"/>
    <row r="705" s="2" customFormat="1"/>
    <row r="706" s="2" customFormat="1"/>
    <row r="707" s="2" customFormat="1"/>
    <row r="708" s="2" customFormat="1"/>
    <row r="709" s="2" customFormat="1"/>
    <row r="710" s="2" customFormat="1"/>
    <row r="711" s="2" customFormat="1"/>
    <row r="712" s="2" customFormat="1"/>
    <row r="713" s="2" customFormat="1"/>
    <row r="714" s="2" customFormat="1"/>
    <row r="715" s="2" customFormat="1"/>
    <row r="716" s="2" customFormat="1"/>
    <row r="717" s="2" customFormat="1"/>
    <row r="718" s="2" customFormat="1"/>
    <row r="719" s="2" customFormat="1"/>
    <row r="720" s="2" customFormat="1"/>
    <row r="721" s="2" customFormat="1"/>
    <row r="722" s="2" customFormat="1"/>
    <row r="723" s="2" customFormat="1"/>
    <row r="724" s="2" customFormat="1"/>
    <row r="725" s="2" customFormat="1"/>
    <row r="726" s="2" customFormat="1"/>
    <row r="727" s="2" customFormat="1"/>
    <row r="728" s="2" customFormat="1"/>
    <row r="729" s="2" customFormat="1"/>
    <row r="730" s="2" customFormat="1"/>
    <row r="731" s="2" customFormat="1"/>
    <row r="732" s="2" customFormat="1"/>
    <row r="733" s="2" customFormat="1"/>
    <row r="734" s="2" customFormat="1"/>
    <row r="735" s="2" customFormat="1"/>
    <row r="736" s="2" customFormat="1"/>
    <row r="737" s="2" customFormat="1"/>
    <row r="738" s="2" customFormat="1"/>
    <row r="739" s="2" customFormat="1"/>
    <row r="740" s="2" customFormat="1"/>
    <row r="741" s="2" customFormat="1"/>
    <row r="742" s="2" customFormat="1"/>
    <row r="743" s="2" customFormat="1"/>
    <row r="744" s="2" customFormat="1"/>
    <row r="745" s="2" customFormat="1"/>
    <row r="746" s="2" customFormat="1"/>
    <row r="747" s="2" customFormat="1"/>
    <row r="748" s="2" customFormat="1"/>
    <row r="749" s="2" customFormat="1"/>
    <row r="750" s="2" customFormat="1"/>
    <row r="751" s="2" customFormat="1"/>
    <row r="752" s="2" customFormat="1"/>
    <row r="753" s="2" customFormat="1"/>
    <row r="754" s="2" customFormat="1"/>
    <row r="755" s="2" customFormat="1"/>
    <row r="756" s="2" customFormat="1"/>
    <row r="757" s="2" customFormat="1"/>
    <row r="758" s="2" customFormat="1"/>
    <row r="759" s="2" customFormat="1"/>
    <row r="760" s="2" customFormat="1"/>
    <row r="761" s="2" customFormat="1"/>
    <row r="762" s="2" customFormat="1"/>
    <row r="763" s="2" customFormat="1"/>
    <row r="764" s="2" customFormat="1"/>
    <row r="765" s="2" customFormat="1"/>
    <row r="766" s="2" customFormat="1"/>
    <row r="767" s="2" customFormat="1"/>
    <row r="768" s="2" customFormat="1"/>
    <row r="769" s="2" customFormat="1"/>
    <row r="770" s="2" customFormat="1"/>
    <row r="771" s="2" customFormat="1"/>
    <row r="772" s="2" customFormat="1"/>
    <row r="773" s="2" customFormat="1"/>
    <row r="774" s="2" customFormat="1"/>
    <row r="775" s="2" customFormat="1"/>
    <row r="776" s="2" customFormat="1"/>
    <row r="777" s="2" customFormat="1"/>
    <row r="778" s="2" customFormat="1"/>
    <row r="779" s="2" customFormat="1"/>
    <row r="780" s="2" customFormat="1"/>
    <row r="781" s="2" customFormat="1"/>
    <row r="782" s="2" customFormat="1"/>
    <row r="783" s="2" customFormat="1"/>
    <row r="784" s="2" customFormat="1"/>
    <row r="785" s="2" customFormat="1"/>
    <row r="786" s="2" customFormat="1"/>
    <row r="787" s="2" customFormat="1"/>
    <row r="788" s="2" customFormat="1"/>
    <row r="789" s="2" customFormat="1"/>
    <row r="790" s="2" customFormat="1"/>
    <row r="791" s="2" customFormat="1"/>
    <row r="792" s="2" customFormat="1"/>
    <row r="793" s="2" customFormat="1"/>
    <row r="794" s="2" customFormat="1"/>
    <row r="795" s="2" customFormat="1"/>
    <row r="796" s="2" customFormat="1"/>
    <row r="797" s="2" customFormat="1"/>
    <row r="798" s="2" customFormat="1"/>
    <row r="799" s="2" customFormat="1"/>
    <row r="800" s="2" customFormat="1"/>
    <row r="801" s="2" customFormat="1"/>
    <row r="802" s="2" customFormat="1"/>
    <row r="803" s="2" customFormat="1"/>
    <row r="804" s="2" customFormat="1"/>
    <row r="805" s="2" customFormat="1"/>
    <row r="806" s="2" customFormat="1"/>
    <row r="807" s="2" customFormat="1"/>
    <row r="808" s="2" customFormat="1"/>
    <row r="809" s="2" customFormat="1"/>
    <row r="810" s="2" customFormat="1"/>
    <row r="811" s="2" customFormat="1"/>
    <row r="812" s="2" customFormat="1"/>
    <row r="813" s="2" customFormat="1"/>
    <row r="814" s="2" customFormat="1"/>
    <row r="815" s="2" customFormat="1"/>
    <row r="816" s="2" customFormat="1"/>
    <row r="817" s="2" customFormat="1"/>
    <row r="818" s="2" customFormat="1"/>
    <row r="819" s="2" customFormat="1"/>
    <row r="820" s="2" customFormat="1"/>
    <row r="821" s="2" customFormat="1"/>
    <row r="822" s="2" customFormat="1"/>
    <row r="823" s="2" customFormat="1"/>
    <row r="824" s="2" customFormat="1"/>
    <row r="825" s="2" customFormat="1"/>
    <row r="826" s="2" customFormat="1"/>
    <row r="827" s="2" customFormat="1"/>
    <row r="828" s="2" customFormat="1"/>
    <row r="829" s="2" customFormat="1"/>
    <row r="830" s="2" customFormat="1"/>
    <row r="831" s="2" customFormat="1"/>
    <row r="832" s="2" customFormat="1"/>
    <row r="833" s="2" customFormat="1"/>
    <row r="834" s="2" customFormat="1"/>
    <row r="835" s="2" customFormat="1"/>
    <row r="836" s="2" customFormat="1"/>
    <row r="837" s="2" customFormat="1"/>
    <row r="838" s="2" customFormat="1"/>
    <row r="839" s="2" customFormat="1"/>
    <row r="840" s="2" customFormat="1"/>
    <row r="841" s="2" customFormat="1"/>
    <row r="842" s="2" customFormat="1"/>
    <row r="843" s="2" customFormat="1"/>
    <row r="844" s="2" customFormat="1"/>
    <row r="845" s="2" customFormat="1"/>
    <row r="846" s="2" customFormat="1"/>
    <row r="847" s="2" customFormat="1"/>
    <row r="848" s="2" customFormat="1"/>
    <row r="849" s="2" customFormat="1"/>
    <row r="850" s="2" customFormat="1"/>
    <row r="851" s="2" customFormat="1"/>
    <row r="852" s="2" customFormat="1"/>
    <row r="853" s="2" customFormat="1"/>
    <row r="854" s="2" customFormat="1"/>
    <row r="855" s="2" customFormat="1"/>
    <row r="856" s="2" customFormat="1"/>
    <row r="857" s="2" customFormat="1"/>
    <row r="858" s="2" customFormat="1"/>
    <row r="859" s="2" customFormat="1"/>
    <row r="860" s="2" customFormat="1"/>
    <row r="861" s="2" customFormat="1"/>
    <row r="862" s="2" customFormat="1"/>
    <row r="863" s="2" customFormat="1"/>
    <row r="864" s="2" customFormat="1"/>
    <row r="865" s="2" customFormat="1"/>
    <row r="866" s="2" customFormat="1"/>
    <row r="867" s="2" customFormat="1"/>
    <row r="868" s="2" customFormat="1"/>
    <row r="869" s="2" customFormat="1"/>
    <row r="870" s="2" customFormat="1"/>
    <row r="871" s="2" customFormat="1"/>
    <row r="872" s="2" customFormat="1"/>
    <row r="873" s="2" customFormat="1"/>
    <row r="874" s="2" customFormat="1"/>
    <row r="875" s="2" customFormat="1"/>
    <row r="876" s="2" customFormat="1"/>
    <row r="877" s="2" customFormat="1"/>
    <row r="878" s="2" customFormat="1"/>
    <row r="879" s="2" customFormat="1"/>
    <row r="880" s="2" customFormat="1"/>
    <row r="881" s="2" customFormat="1"/>
    <row r="882" s="2" customFormat="1"/>
    <row r="883" s="2" customFormat="1"/>
    <row r="884" s="2" customFormat="1"/>
    <row r="885" s="2" customFormat="1"/>
    <row r="886" s="2" customFormat="1"/>
    <row r="887" s="2" customFormat="1"/>
    <row r="888" s="2" customFormat="1"/>
    <row r="889" s="2" customFormat="1"/>
    <row r="890" s="2" customFormat="1"/>
    <row r="891" s="2" customFormat="1"/>
    <row r="892" s="2" customFormat="1"/>
    <row r="893" s="2" customFormat="1"/>
    <row r="894" s="2" customFormat="1"/>
    <row r="895" s="2" customFormat="1"/>
    <row r="896" s="2" customFormat="1"/>
    <row r="897" s="2" customFormat="1"/>
    <row r="898" s="2" customFormat="1"/>
    <row r="899" s="2" customFormat="1"/>
    <row r="900" s="2" customFormat="1"/>
    <row r="901" s="2" customFormat="1"/>
    <row r="902" s="2" customFormat="1"/>
    <row r="903" s="2" customFormat="1"/>
    <row r="904" s="2" customFormat="1"/>
    <row r="905" s="2" customFormat="1"/>
    <row r="906" s="2" customFormat="1"/>
    <row r="907" s="2" customFormat="1"/>
    <row r="908" s="2" customFormat="1"/>
    <row r="909" s="2" customFormat="1"/>
    <row r="910" s="2" customFormat="1"/>
    <row r="911" s="2" customFormat="1"/>
    <row r="912" s="2" customFormat="1"/>
    <row r="913" s="2" customFormat="1"/>
    <row r="914" s="2" customFormat="1"/>
    <row r="915" s="2" customFormat="1"/>
    <row r="916" s="2" customFormat="1"/>
    <row r="917" s="2" customFormat="1"/>
    <row r="918" s="2" customFormat="1"/>
    <row r="919" s="2" customFormat="1"/>
    <row r="920" s="2" customFormat="1"/>
    <row r="921" s="2" customFormat="1"/>
    <row r="922" s="2" customFormat="1"/>
    <row r="923" s="2" customFormat="1"/>
    <row r="924" s="2" customFormat="1"/>
    <row r="925" s="2" customFormat="1"/>
    <row r="926" s="2" customFormat="1"/>
    <row r="927" s="2" customFormat="1"/>
    <row r="928" s="2" customFormat="1"/>
    <row r="929" s="2" customFormat="1"/>
    <row r="930" s="2" customFormat="1"/>
    <row r="931" s="2" customFormat="1"/>
    <row r="932" s="2" customFormat="1"/>
    <row r="933" s="2" customFormat="1"/>
    <row r="934" s="2" customFormat="1"/>
    <row r="935" s="2" customFormat="1"/>
    <row r="936" s="2" customFormat="1"/>
    <row r="937" s="2" customFormat="1"/>
    <row r="938" s="2" customFormat="1"/>
    <row r="939" s="2" customFormat="1"/>
    <row r="940" s="2" customFormat="1"/>
    <row r="941" s="2" customFormat="1"/>
    <row r="942" s="2" customFormat="1"/>
    <row r="943" s="2" customFormat="1"/>
    <row r="944" s="2" customFormat="1"/>
    <row r="945" s="2" customFormat="1"/>
    <row r="946" s="2" customFormat="1"/>
    <row r="947" s="2" customFormat="1"/>
    <row r="948" s="2" customFormat="1"/>
    <row r="949" s="2" customFormat="1"/>
    <row r="950" s="2" customFormat="1"/>
    <row r="951" s="2" customFormat="1"/>
    <row r="952" s="2" customFormat="1"/>
    <row r="953" s="2" customFormat="1"/>
    <row r="954" s="2" customFormat="1"/>
    <row r="955" s="2" customFormat="1"/>
    <row r="956" s="2" customFormat="1"/>
    <row r="957" s="2" customFormat="1"/>
    <row r="958" s="2" customFormat="1"/>
    <row r="959" s="2" customFormat="1"/>
    <row r="960" s="2" customFormat="1"/>
    <row r="961" s="2" customFormat="1"/>
    <row r="962" s="2" customFormat="1"/>
    <row r="963" s="2" customFormat="1"/>
    <row r="964" s="2" customFormat="1"/>
    <row r="965" s="2" customFormat="1"/>
    <row r="966" s="2" customFormat="1"/>
    <row r="967" s="2" customFormat="1"/>
    <row r="968" s="2" customFormat="1"/>
    <row r="969" s="2" customFormat="1"/>
    <row r="970" s="2" customFormat="1"/>
    <row r="971" s="2" customFormat="1"/>
    <row r="972" s="2" customFormat="1"/>
    <row r="973" s="2" customFormat="1"/>
    <row r="974" s="2" customFormat="1"/>
    <row r="975" s="2" customFormat="1"/>
    <row r="976" s="2" customFormat="1"/>
    <row r="977" s="2" customFormat="1"/>
    <row r="978" s="2" customFormat="1"/>
    <row r="979" s="2" customFormat="1"/>
    <row r="980" s="2" customFormat="1"/>
    <row r="981" s="2" customFormat="1"/>
    <row r="982" s="2" customFormat="1"/>
    <row r="983" s="2" customFormat="1"/>
    <row r="984" s="2" customFormat="1"/>
    <row r="985" s="2" customFormat="1"/>
    <row r="986" s="2" customFormat="1"/>
    <row r="987" s="2" customFormat="1"/>
    <row r="988" s="2" customFormat="1"/>
    <row r="989" s="2" customFormat="1"/>
    <row r="990" s="2" customFormat="1"/>
    <row r="991" s="2" customFormat="1"/>
    <row r="992" s="2" customFormat="1"/>
    <row r="993" s="2" customFormat="1"/>
    <row r="994" s="2" customFormat="1"/>
    <row r="995" s="2" customFormat="1"/>
    <row r="996" s="2" customFormat="1"/>
    <row r="997" s="2" customFormat="1"/>
    <row r="998" s="2" customFormat="1"/>
    <row r="999" s="2" customFormat="1"/>
    <row r="1000" s="2" customFormat="1"/>
    <row r="1001" s="2" customFormat="1"/>
    <row r="1002" s="2" customFormat="1"/>
    <row r="1003" s="2" customFormat="1"/>
    <row r="1004" s="2" customFormat="1"/>
    <row r="1005" s="2" customFormat="1"/>
    <row r="1006" s="2" customFormat="1"/>
    <row r="1007" s="2" customFormat="1"/>
    <row r="1008" s="2" customFormat="1"/>
    <row r="1009" s="2" customFormat="1"/>
    <row r="1010" s="2" customFormat="1"/>
    <row r="1011" s="2" customFormat="1"/>
    <row r="1012" s="2" customFormat="1"/>
    <row r="1013" s="2" customFormat="1"/>
    <row r="1014" s="2" customFormat="1"/>
    <row r="1015" s="2" customFormat="1"/>
    <row r="1016" s="2" customFormat="1"/>
    <row r="1017" s="2" customFormat="1"/>
    <row r="1018" s="2" customFormat="1"/>
    <row r="1019" s="2" customFormat="1"/>
    <row r="1020" s="2" customFormat="1"/>
    <row r="1021" s="2" customFormat="1"/>
    <row r="1022" s="2" customFormat="1"/>
    <row r="1023" s="2" customFormat="1"/>
    <row r="1024" s="2" customFormat="1"/>
    <row r="1025" s="2" customFormat="1"/>
    <row r="1026" s="2" customFormat="1"/>
    <row r="1027" s="2" customFormat="1"/>
    <row r="1028" s="2" customFormat="1"/>
    <row r="1029" s="2" customFormat="1"/>
    <row r="1030" s="2" customFormat="1"/>
    <row r="1031" s="2" customFormat="1"/>
    <row r="1032" s="2" customFormat="1"/>
    <row r="1033" s="2" customFormat="1"/>
    <row r="1034" s="2" customFormat="1"/>
    <row r="1035" s="2" customFormat="1"/>
    <row r="1036" s="2" customFormat="1"/>
    <row r="1037" s="2" customFormat="1"/>
    <row r="1038" s="2" customFormat="1"/>
    <row r="1039" s="2" customFormat="1"/>
    <row r="1040" s="2" customFormat="1"/>
    <row r="1041" s="2" customFormat="1"/>
    <row r="1042" s="2" customFormat="1"/>
    <row r="1043" s="2" customFormat="1"/>
    <row r="1044" s="2" customFormat="1"/>
    <row r="1045" s="2" customFormat="1"/>
    <row r="1046" s="2" customFormat="1"/>
    <row r="1047" s="2" customFormat="1"/>
    <row r="1048" s="2" customFormat="1"/>
    <row r="1049" s="2" customFormat="1"/>
    <row r="1050" s="2" customFormat="1"/>
    <row r="1051" s="2" customFormat="1"/>
    <row r="1052" s="2" customFormat="1"/>
    <row r="1053" s="2" customFormat="1"/>
    <row r="1054" s="2" customFormat="1"/>
    <row r="1055" s="2" customFormat="1"/>
    <row r="1056" s="2" customFormat="1"/>
    <row r="1057" s="2" customFormat="1"/>
    <row r="1058" s="2" customFormat="1"/>
    <row r="1059" s="2" customFormat="1"/>
    <row r="1060" s="2" customFormat="1"/>
    <row r="1061" s="2" customFormat="1"/>
    <row r="1062" s="2" customFormat="1"/>
    <row r="1063" s="2" customFormat="1"/>
    <row r="1064" s="2" customFormat="1"/>
    <row r="1065" s="2" customFormat="1"/>
    <row r="1066" s="2" customFormat="1"/>
    <row r="1067" s="2" customFormat="1"/>
    <row r="1068" s="2" customFormat="1"/>
    <row r="1069" s="2" customFormat="1"/>
    <row r="1070" s="2" customFormat="1"/>
    <row r="1071" s="2" customFormat="1"/>
    <row r="1072" s="2" customFormat="1"/>
    <row r="1073" s="2" customFormat="1"/>
    <row r="1074" s="2" customFormat="1"/>
    <row r="1075" s="2" customFormat="1"/>
    <row r="1076" s="2" customFormat="1"/>
    <row r="1077" s="2" customFormat="1"/>
    <row r="1078" s="2" customFormat="1"/>
    <row r="1079" s="2" customFormat="1"/>
    <row r="1080" s="2" customFormat="1"/>
    <row r="1081" s="2" customFormat="1"/>
    <row r="1082" s="2" customFormat="1"/>
    <row r="1083" s="2" customFormat="1"/>
    <row r="1084" s="2" customFormat="1"/>
    <row r="1085" s="2" customFormat="1"/>
    <row r="1086" s="2" customFormat="1"/>
    <row r="1087" s="2" customFormat="1"/>
    <row r="1088" s="2" customFormat="1"/>
    <row r="1089" s="2" customFormat="1"/>
    <row r="1090" s="2" customFormat="1"/>
    <row r="1091" s="2" customFormat="1"/>
    <row r="1092" s="2" customFormat="1"/>
    <row r="1093" s="2" customFormat="1"/>
    <row r="1094" s="2" customFormat="1"/>
    <row r="1095" s="2" customFormat="1"/>
    <row r="1096" s="2" customFormat="1"/>
    <row r="1097" s="2" customFormat="1"/>
    <row r="1098" s="2" customFormat="1"/>
    <row r="1099" s="2" customFormat="1"/>
    <row r="1100" s="2" customFormat="1"/>
    <row r="1101" s="2" customFormat="1"/>
    <row r="1102" s="2" customFormat="1"/>
    <row r="1103" s="2" customFormat="1"/>
    <row r="1104" s="2" customFormat="1"/>
    <row r="1105" s="2" customFormat="1"/>
    <row r="1106" s="2" customFormat="1"/>
    <row r="1107" s="2" customFormat="1"/>
    <row r="1108" s="2" customFormat="1"/>
    <row r="1109" s="2" customFormat="1"/>
    <row r="1110" s="2" customFormat="1"/>
    <row r="1111" s="2" customFormat="1"/>
    <row r="1112" s="2" customFormat="1"/>
    <row r="1113" s="2" customFormat="1"/>
    <row r="1114" s="2" customFormat="1"/>
    <row r="1115" s="2" customFormat="1"/>
    <row r="1116" s="2" customFormat="1"/>
    <row r="1117" s="2" customFormat="1"/>
    <row r="1118" s="2" customFormat="1"/>
    <row r="1119" s="2" customFormat="1"/>
    <row r="1120" s="2" customFormat="1"/>
    <row r="1121" s="2" customFormat="1"/>
    <row r="1122" s="2" customFormat="1"/>
    <row r="1123" s="2" customFormat="1"/>
    <row r="1124" s="2" customFormat="1"/>
    <row r="1125" s="2" customFormat="1"/>
    <row r="1126" s="2" customFormat="1"/>
    <row r="1127" s="2" customFormat="1"/>
    <row r="1128" s="2" customFormat="1"/>
    <row r="1129" s="2" customFormat="1"/>
    <row r="1130" s="2" customFormat="1"/>
    <row r="1131" s="2" customFormat="1"/>
    <row r="1132" s="2" customFormat="1"/>
    <row r="1133" s="2" customFormat="1"/>
    <row r="1134" s="2" customFormat="1"/>
    <row r="1135" s="2" customFormat="1"/>
    <row r="1136" s="2" customFormat="1"/>
    <row r="1137" s="2" customFormat="1"/>
    <row r="1138" s="2" customFormat="1"/>
    <row r="1139" s="2" customFormat="1"/>
    <row r="1140" s="2" customFormat="1"/>
    <row r="1141" s="2" customFormat="1"/>
    <row r="1142" s="2" customFormat="1"/>
    <row r="1143" s="2" customFormat="1"/>
    <row r="1144" s="2" customFormat="1"/>
    <row r="1145" s="2" customFormat="1"/>
    <row r="1146" s="2" customFormat="1"/>
    <row r="1147" s="2" customFormat="1"/>
    <row r="1148" s="2" customFormat="1"/>
    <row r="1149" s="2" customFormat="1"/>
    <row r="1150" s="2" customFormat="1"/>
    <row r="1151" s="2" customFormat="1"/>
    <row r="1152" s="2" customFormat="1"/>
    <row r="1153" s="2" customFormat="1"/>
    <row r="1154" s="2" customFormat="1"/>
    <row r="1155" s="2" customFormat="1"/>
    <row r="1156" s="2" customFormat="1"/>
    <row r="1157" s="2" customFormat="1"/>
    <row r="1158" s="2" customFormat="1"/>
    <row r="1159" s="2" customFormat="1"/>
    <row r="1160" s="2" customFormat="1"/>
    <row r="1161" s="2" customFormat="1"/>
    <row r="1162" s="2" customFormat="1"/>
    <row r="1163" s="2" customFormat="1"/>
    <row r="1164" s="2" customFormat="1"/>
    <row r="1165" s="2" customFormat="1"/>
    <row r="1166" s="2" customFormat="1"/>
    <row r="1167" s="2" customFormat="1"/>
    <row r="1168" s="2" customFormat="1"/>
    <row r="1169" s="2" customFormat="1"/>
    <row r="1170" s="2" customFormat="1"/>
    <row r="1171" s="2" customFormat="1"/>
    <row r="1172" s="2" customFormat="1"/>
    <row r="1173" s="2" customFormat="1"/>
    <row r="1174" s="2" customFormat="1"/>
    <row r="1175" s="2" customFormat="1"/>
    <row r="1176" s="2" customFormat="1"/>
    <row r="1177" s="2" customFormat="1"/>
    <row r="1178" s="2" customFormat="1"/>
    <row r="1179" s="2" customFormat="1"/>
    <row r="1180" s="2" customFormat="1"/>
    <row r="1181" s="2" customFormat="1"/>
    <row r="1182" s="2" customFormat="1"/>
    <row r="1183" s="2" customFormat="1"/>
    <row r="1184" s="2" customFormat="1"/>
    <row r="1185" s="2" customFormat="1"/>
    <row r="1186" s="2" customFormat="1"/>
    <row r="1187" s="2" customFormat="1"/>
    <row r="1188" s="2" customFormat="1"/>
    <row r="1189" s="2" customFormat="1"/>
    <row r="1190" s="2" customFormat="1"/>
    <row r="1191" s="2" customFormat="1"/>
    <row r="1192" s="2" customFormat="1"/>
    <row r="1193" s="2" customFormat="1"/>
    <row r="1194" s="2" customFormat="1"/>
    <row r="1195" s="2" customFormat="1"/>
    <row r="1196" s="2" customFormat="1"/>
    <row r="1197" s="2" customFormat="1"/>
    <row r="1198" s="2" customFormat="1"/>
    <row r="1199" s="2" customFormat="1"/>
    <row r="1200" s="2" customFormat="1"/>
    <row r="1201" s="2" customFormat="1"/>
    <row r="1202" s="2" customFormat="1"/>
    <row r="1203" s="2" customFormat="1"/>
    <row r="1204" s="2" customFormat="1"/>
    <row r="1205" s="2" customFormat="1"/>
    <row r="1206" s="2" customFormat="1"/>
    <row r="1207" s="2" customFormat="1"/>
    <row r="1208" s="2" customFormat="1"/>
    <row r="1209" s="2" customFormat="1"/>
    <row r="1210" s="2" customFormat="1"/>
    <row r="1211" s="2" customFormat="1"/>
    <row r="1212" s="2" customFormat="1"/>
    <row r="1213" s="2" customFormat="1"/>
    <row r="1214" s="2" customFormat="1"/>
    <row r="1215" s="2" customFormat="1"/>
    <row r="1216" s="2" customFormat="1"/>
    <row r="1217" spans="2:4" s="2" customFormat="1"/>
    <row r="1218" spans="2:4" s="2" customFormat="1"/>
    <row r="1219" spans="2:4" s="2" customFormat="1"/>
    <row r="1220" spans="2:4" s="2" customFormat="1"/>
    <row r="1221" spans="2:4" s="2" customFormat="1"/>
    <row r="1222" spans="2:4" s="2" customFormat="1">
      <c r="B1222"/>
      <c r="C1222"/>
      <c r="D1222"/>
    </row>
  </sheetData>
  <mergeCells count="22">
    <mergeCell ref="B24:D24"/>
    <mergeCell ref="B25:B26"/>
    <mergeCell ref="C25:D25"/>
    <mergeCell ref="C26:D26"/>
    <mergeCell ref="G4:I4"/>
    <mergeCell ref="H5:I5"/>
    <mergeCell ref="H6:I6"/>
    <mergeCell ref="H7:I7"/>
    <mergeCell ref="H8:I8"/>
    <mergeCell ref="B4:E4"/>
    <mergeCell ref="C5:E5"/>
    <mergeCell ref="G5:G6"/>
    <mergeCell ref="B5:B6"/>
    <mergeCell ref="C6:E6"/>
    <mergeCell ref="B14:D14"/>
    <mergeCell ref="C15:D15"/>
    <mergeCell ref="B15:B16"/>
    <mergeCell ref="C16:D16"/>
    <mergeCell ref="G14:I14"/>
    <mergeCell ref="G15:G16"/>
    <mergeCell ref="H15:I15"/>
    <mergeCell ref="H16:I16"/>
  </mergeCells>
  <pageMargins left="0.70866141732283472" right="0.70866141732283472" top="0.74803149606299213" bottom="0.74803149606299213" header="0.31496062992125984" footer="0.31496062992125984"/>
  <pageSetup paperSize="8" scale="71"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215B0B-6659-4A59-927F-2F66BEFB2771}">
  <sheetPr>
    <pageSetUpPr fitToPage="1"/>
  </sheetPr>
  <dimension ref="A1:CP1173"/>
  <sheetViews>
    <sheetView zoomScale="70" zoomScaleNormal="70" zoomScaleSheetLayoutView="50" workbookViewId="0">
      <selection activeCell="H24" sqref="H24"/>
    </sheetView>
  </sheetViews>
  <sheetFormatPr defaultRowHeight="14.4"/>
  <cols>
    <col min="1" max="1" width="3.5546875" style="2" customWidth="1"/>
    <col min="2" max="2" width="25.44140625" customWidth="1"/>
    <col min="3" max="3" width="22.33203125" customWidth="1"/>
    <col min="4" max="4" width="38.109375" customWidth="1"/>
    <col min="5" max="5" width="7.109375" style="2" customWidth="1"/>
    <col min="6" max="6" width="29.109375" style="2" customWidth="1"/>
    <col min="7" max="7" width="29.33203125" style="2" customWidth="1"/>
    <col min="8" max="8" width="42.44140625" style="2" customWidth="1"/>
    <col min="9" max="90" width="8.88671875" style="2"/>
  </cols>
  <sheetData>
    <row r="1" spans="2:94" s="2" customFormat="1"/>
    <row r="2" spans="2:94" s="2" customFormat="1" ht="8.25" customHeight="1"/>
    <row r="3" spans="2:94" ht="15" thickBot="1">
      <c r="B3" s="2"/>
      <c r="C3" s="2"/>
      <c r="D3" s="2"/>
      <c r="CM3" s="2"/>
    </row>
    <row r="4" spans="2:94" ht="21.6" thickBot="1">
      <c r="B4" s="111" t="s">
        <v>9</v>
      </c>
      <c r="C4" s="112"/>
      <c r="D4" s="113"/>
      <c r="F4" s="111" t="s">
        <v>4</v>
      </c>
      <c r="G4" s="112"/>
      <c r="H4" s="113"/>
      <c r="CM4" s="2"/>
      <c r="CN4" s="2"/>
      <c r="CO4" s="2"/>
      <c r="CP4" s="2"/>
    </row>
    <row r="5" spans="2:94" ht="15" thickBot="1">
      <c r="B5" s="107" t="s">
        <v>17</v>
      </c>
      <c r="C5" s="114" t="s">
        <v>18</v>
      </c>
      <c r="D5" s="115"/>
      <c r="F5" s="107" t="s">
        <v>17</v>
      </c>
      <c r="G5" s="114" t="s">
        <v>18</v>
      </c>
      <c r="H5" s="115"/>
      <c r="CM5" s="2"/>
      <c r="CN5" s="2"/>
      <c r="CO5" s="2"/>
      <c r="CP5" s="2"/>
    </row>
    <row r="6" spans="2:94">
      <c r="B6" s="108"/>
      <c r="C6" s="127" t="s">
        <v>28</v>
      </c>
      <c r="D6" s="129" t="s">
        <v>29</v>
      </c>
      <c r="F6" s="108"/>
      <c r="G6" s="127" t="s">
        <v>28</v>
      </c>
      <c r="H6" s="129" t="s">
        <v>29</v>
      </c>
      <c r="CM6" s="2"/>
      <c r="CN6" s="2"/>
      <c r="CO6" s="2"/>
      <c r="CP6" s="2"/>
    </row>
    <row r="7" spans="2:94" ht="20.399999999999999" customHeight="1">
      <c r="B7" s="8" t="s">
        <v>26</v>
      </c>
      <c r="C7" s="128"/>
      <c r="D7" s="130"/>
      <c r="F7" s="8" t="s">
        <v>26</v>
      </c>
      <c r="G7" s="128"/>
      <c r="H7" s="130"/>
      <c r="CM7" s="2"/>
      <c r="CN7" s="2"/>
      <c r="CO7" s="2"/>
      <c r="CP7" s="2"/>
    </row>
    <row r="8" spans="2:94">
      <c r="B8" s="19">
        <v>240</v>
      </c>
      <c r="C8" s="63">
        <v>0</v>
      </c>
      <c r="D8" s="64">
        <v>0</v>
      </c>
      <c r="F8" s="20">
        <v>240</v>
      </c>
      <c r="G8" s="65">
        <v>0</v>
      </c>
      <c r="H8" s="66">
        <v>0</v>
      </c>
      <c r="CM8" s="2"/>
      <c r="CN8" s="2"/>
      <c r="CO8" s="2"/>
      <c r="CP8" s="2"/>
    </row>
    <row r="9" spans="2:94">
      <c r="B9" s="18"/>
      <c r="C9" s="17"/>
      <c r="D9" s="17"/>
      <c r="F9" s="19">
        <v>770</v>
      </c>
      <c r="G9" s="63">
        <v>0</v>
      </c>
      <c r="H9" s="64">
        <v>0</v>
      </c>
      <c r="CM9" s="2"/>
      <c r="CN9" s="2"/>
      <c r="CO9" s="2"/>
      <c r="CP9" s="2"/>
    </row>
    <row r="10" spans="2:94">
      <c r="B10" s="18"/>
      <c r="C10" s="17"/>
      <c r="D10" s="17"/>
      <c r="F10" s="18"/>
      <c r="G10" s="17"/>
      <c r="H10" s="17"/>
      <c r="CM10" s="2"/>
      <c r="CN10" s="2"/>
      <c r="CO10" s="2"/>
      <c r="CP10" s="2"/>
    </row>
    <row r="11" spans="2:94" ht="15" thickBot="1">
      <c r="B11" s="2"/>
      <c r="C11" s="2"/>
      <c r="D11" s="2"/>
      <c r="F11" s="18"/>
      <c r="G11" s="17"/>
      <c r="H11" s="17"/>
      <c r="CM11" s="2"/>
    </row>
    <row r="12" spans="2:94" ht="21.6" thickBot="1">
      <c r="B12" s="111" t="s">
        <v>30</v>
      </c>
      <c r="C12" s="112"/>
      <c r="D12" s="113"/>
      <c r="F12" s="111" t="s">
        <v>31</v>
      </c>
      <c r="G12" s="112"/>
      <c r="H12" s="113"/>
      <c r="CH12"/>
      <c r="CI12"/>
      <c r="CJ12"/>
      <c r="CK12"/>
      <c r="CL12"/>
    </row>
    <row r="13" spans="2:94" ht="15" thickBot="1">
      <c r="B13" s="107" t="s">
        <v>17</v>
      </c>
      <c r="C13" s="114" t="s">
        <v>18</v>
      </c>
      <c r="D13" s="115"/>
      <c r="F13" s="107" t="s">
        <v>17</v>
      </c>
      <c r="G13" s="114" t="s">
        <v>18</v>
      </c>
      <c r="H13" s="115"/>
      <c r="CF13"/>
      <c r="CG13"/>
      <c r="CH13"/>
      <c r="CI13"/>
      <c r="CJ13"/>
      <c r="CK13"/>
      <c r="CL13"/>
    </row>
    <row r="14" spans="2:94" ht="74.400000000000006" customHeight="1">
      <c r="B14" s="108"/>
      <c r="C14" s="127" t="s">
        <v>28</v>
      </c>
      <c r="D14" s="129" t="s">
        <v>29</v>
      </c>
      <c r="F14" s="108"/>
      <c r="G14" s="127" t="s">
        <v>32</v>
      </c>
      <c r="H14" s="129" t="s">
        <v>29</v>
      </c>
      <c r="CH14"/>
      <c r="CI14"/>
      <c r="CJ14"/>
      <c r="CK14"/>
      <c r="CL14"/>
    </row>
    <row r="15" spans="2:94" ht="15" thickBot="1">
      <c r="B15" s="8" t="s">
        <v>26</v>
      </c>
      <c r="C15" s="131"/>
      <c r="D15" s="132"/>
      <c r="F15" s="8" t="s">
        <v>26</v>
      </c>
      <c r="G15" s="131"/>
      <c r="H15" s="132"/>
      <c r="CH15"/>
      <c r="CI15"/>
      <c r="CJ15"/>
      <c r="CK15"/>
      <c r="CL15"/>
    </row>
    <row r="16" spans="2:94" ht="18.600000000000001" customHeight="1">
      <c r="B16" s="9">
        <v>240</v>
      </c>
      <c r="C16" s="67">
        <v>0</v>
      </c>
      <c r="D16" s="67">
        <v>0</v>
      </c>
      <c r="F16" s="9">
        <v>240</v>
      </c>
      <c r="G16" s="67">
        <v>0</v>
      </c>
      <c r="H16" s="67">
        <v>0</v>
      </c>
      <c r="CH16"/>
      <c r="CI16"/>
      <c r="CJ16"/>
      <c r="CK16"/>
      <c r="CL16"/>
    </row>
    <row r="17" spans="2:90" ht="15.6" customHeight="1">
      <c r="B17" s="9">
        <v>660</v>
      </c>
      <c r="C17" s="68">
        <v>0</v>
      </c>
      <c r="D17" s="68">
        <v>0</v>
      </c>
      <c r="F17" s="9">
        <v>660</v>
      </c>
      <c r="G17" s="68">
        <v>0</v>
      </c>
      <c r="H17" s="68">
        <v>0</v>
      </c>
      <c r="CH17"/>
      <c r="CI17"/>
      <c r="CJ17"/>
      <c r="CK17"/>
      <c r="CL17"/>
    </row>
    <row r="18" spans="2:90" ht="15.6" customHeight="1">
      <c r="B18" s="9">
        <v>770</v>
      </c>
      <c r="C18" s="68">
        <v>0</v>
      </c>
      <c r="D18" s="68">
        <v>0</v>
      </c>
      <c r="F18" s="9">
        <v>770</v>
      </c>
      <c r="G18" s="68">
        <v>0</v>
      </c>
      <c r="H18" s="68">
        <v>0</v>
      </c>
      <c r="CH18"/>
      <c r="CI18"/>
      <c r="CJ18"/>
      <c r="CK18"/>
      <c r="CL18"/>
    </row>
    <row r="19" spans="2:90">
      <c r="B19" s="19">
        <v>1100</v>
      </c>
      <c r="C19" s="63">
        <v>0</v>
      </c>
      <c r="D19" s="64">
        <v>0</v>
      </c>
      <c r="F19" s="19">
        <v>1100</v>
      </c>
      <c r="G19" s="63">
        <v>0</v>
      </c>
      <c r="H19" s="64">
        <v>0</v>
      </c>
      <c r="CH19"/>
      <c r="CI19"/>
      <c r="CJ19"/>
      <c r="CK19"/>
      <c r="CL19"/>
    </row>
    <row r="20" spans="2:90" ht="15" customHeight="1">
      <c r="B20" s="18"/>
      <c r="C20" s="17"/>
      <c r="D20" s="17"/>
      <c r="F20" s="18"/>
      <c r="G20" s="17"/>
      <c r="H20" s="17"/>
    </row>
    <row r="21" spans="2:90" ht="15" customHeight="1" thickBot="1">
      <c r="B21" s="18"/>
      <c r="C21" s="17"/>
      <c r="D21" s="17"/>
      <c r="F21" s="18"/>
      <c r="G21" s="17"/>
      <c r="H21" s="17"/>
    </row>
    <row r="22" spans="2:90" s="2" customFormat="1" ht="21.6" thickBot="1">
      <c r="B22" s="111" t="s">
        <v>8</v>
      </c>
      <c r="C22" s="112"/>
      <c r="D22" s="113"/>
    </row>
    <row r="23" spans="2:90" s="2" customFormat="1" ht="15" thickBot="1">
      <c r="B23" s="107" t="s">
        <v>17</v>
      </c>
      <c r="C23" s="114" t="s">
        <v>18</v>
      </c>
      <c r="D23" s="115"/>
    </row>
    <row r="24" spans="2:90" s="2" customFormat="1">
      <c r="B24" s="108"/>
      <c r="C24" s="127" t="s">
        <v>28</v>
      </c>
      <c r="D24" s="129" t="s">
        <v>29</v>
      </c>
    </row>
    <row r="25" spans="2:90" s="2" customFormat="1" ht="34.200000000000003" customHeight="1">
      <c r="B25" s="8" t="s">
        <v>26</v>
      </c>
      <c r="C25" s="128"/>
      <c r="D25" s="130"/>
    </row>
    <row r="26" spans="2:90" s="2" customFormat="1">
      <c r="B26" s="59">
        <v>240</v>
      </c>
      <c r="C26" s="65">
        <v>0</v>
      </c>
      <c r="D26" s="69">
        <v>0</v>
      </c>
    </row>
    <row r="27" spans="2:90" s="2" customFormat="1">
      <c r="B27" s="59" t="s">
        <v>33</v>
      </c>
      <c r="C27" s="65">
        <v>0</v>
      </c>
      <c r="D27" s="69">
        <v>0</v>
      </c>
    </row>
    <row r="28" spans="2:90" s="2" customFormat="1">
      <c r="B28" s="58" t="s">
        <v>34</v>
      </c>
      <c r="C28" s="70">
        <v>0</v>
      </c>
      <c r="D28" s="71">
        <v>0</v>
      </c>
    </row>
    <row r="29" spans="2:90" s="2" customFormat="1" ht="21" customHeight="1">
      <c r="B29" s="18"/>
      <c r="C29" s="17"/>
      <c r="D29" s="17"/>
    </row>
    <row r="30" spans="2:90" s="2" customFormat="1"/>
    <row r="31" spans="2:90" s="2" customFormat="1"/>
    <row r="32" spans="2:90" s="2" customFormat="1"/>
    <row r="33" s="2" customFormat="1"/>
    <row r="34" s="2" customFormat="1"/>
    <row r="35" s="2" customFormat="1"/>
    <row r="36" s="2" customFormat="1"/>
    <row r="37" s="2" customFormat="1"/>
    <row r="38" s="2" customFormat="1"/>
    <row r="39" s="2" customFormat="1"/>
    <row r="40" s="2" customFormat="1"/>
    <row r="41" s="2" customFormat="1"/>
    <row r="42" s="2" customFormat="1"/>
    <row r="43" s="2" customFormat="1"/>
    <row r="44" s="2" customFormat="1"/>
    <row r="45" s="2" customFormat="1"/>
    <row r="46" s="2" customFormat="1"/>
    <row r="47" s="2" customFormat="1"/>
    <row r="48" s="2" customFormat="1"/>
    <row r="49" s="2" customFormat="1"/>
    <row r="50" s="2" customFormat="1"/>
    <row r="51" s="2" customFormat="1"/>
    <row r="52" s="2" customFormat="1"/>
    <row r="53" s="2" customFormat="1"/>
    <row r="54" s="2" customFormat="1"/>
    <row r="55" s="2" customFormat="1"/>
    <row r="56" s="2" customFormat="1"/>
    <row r="57" s="2" customFormat="1"/>
    <row r="58" s="2" customFormat="1"/>
    <row r="59" s="2" customFormat="1"/>
    <row r="60" s="2" customFormat="1"/>
    <row r="61" s="2" customFormat="1"/>
    <row r="62" s="2" customFormat="1"/>
    <row r="63" s="2" customFormat="1"/>
    <row r="64" s="2" customFormat="1"/>
    <row r="65" s="2" customFormat="1"/>
    <row r="66" s="2" customFormat="1"/>
    <row r="67" s="2" customFormat="1"/>
    <row r="68" s="2" customFormat="1"/>
    <row r="69" s="2" customFormat="1"/>
    <row r="70" s="2" customFormat="1"/>
    <row r="71" s="2" customFormat="1"/>
    <row r="72" s="2" customFormat="1"/>
    <row r="73" s="2" customFormat="1"/>
    <row r="74" s="2" customFormat="1"/>
    <row r="75" s="2" customFormat="1"/>
    <row r="76" s="2" customFormat="1"/>
    <row r="77" s="2" customFormat="1"/>
    <row r="78" s="2" customFormat="1"/>
    <row r="79" s="2" customFormat="1"/>
    <row r="80" s="2" customFormat="1"/>
    <row r="81" s="2" customFormat="1"/>
    <row r="82" s="2" customFormat="1"/>
    <row r="83" s="2" customFormat="1"/>
    <row r="84" s="2" customFormat="1"/>
    <row r="85" s="2" customFormat="1"/>
    <row r="86" s="2" customFormat="1"/>
    <row r="87" s="2" customFormat="1"/>
    <row r="88" s="2" customFormat="1"/>
    <row r="89" s="2" customFormat="1"/>
    <row r="90" s="2" customFormat="1"/>
    <row r="91" s="2" customFormat="1"/>
    <row r="92" s="2" customFormat="1"/>
    <row r="93" s="2" customFormat="1"/>
    <row r="94" s="2" customFormat="1"/>
    <row r="95" s="2" customFormat="1"/>
    <row r="96" s="2" customFormat="1"/>
    <row r="97" s="2" customFormat="1"/>
    <row r="98" s="2" customFormat="1"/>
    <row r="99" s="2" customFormat="1"/>
    <row r="100" s="2" customFormat="1"/>
    <row r="101" s="2" customFormat="1"/>
    <row r="102" s="2" customFormat="1"/>
    <row r="103" s="2" customFormat="1"/>
    <row r="104" s="2" customFormat="1"/>
    <row r="105" s="2" customFormat="1"/>
    <row r="106" s="2" customFormat="1"/>
    <row r="107" s="2" customFormat="1"/>
    <row r="108" s="2" customFormat="1"/>
    <row r="109" s="2" customFormat="1"/>
    <row r="110" s="2" customFormat="1"/>
    <row r="111" s="2" customFormat="1"/>
    <row r="112" s="2" customFormat="1"/>
    <row r="113" s="2" customFormat="1"/>
    <row r="114" s="2" customFormat="1"/>
    <row r="115" s="2" customFormat="1"/>
    <row r="116" s="2" customFormat="1"/>
    <row r="117" s="2" customFormat="1"/>
    <row r="118" s="2" customFormat="1"/>
    <row r="119" s="2" customFormat="1"/>
    <row r="120" s="2" customFormat="1"/>
    <row r="121" s="2" customFormat="1"/>
    <row r="122" s="2" customFormat="1"/>
    <row r="123" s="2" customFormat="1"/>
    <row r="124" s="2" customFormat="1"/>
    <row r="125" s="2" customFormat="1"/>
    <row r="126" s="2" customFormat="1"/>
    <row r="127" s="2" customFormat="1"/>
    <row r="128" s="2" customFormat="1"/>
    <row r="129" s="2" customFormat="1"/>
    <row r="130" s="2" customFormat="1"/>
    <row r="131" s="2" customFormat="1"/>
    <row r="132" s="2" customFormat="1"/>
    <row r="133" s="2" customFormat="1"/>
    <row r="134" s="2" customFormat="1"/>
    <row r="135" s="2" customFormat="1"/>
    <row r="136" s="2" customFormat="1"/>
    <row r="137" s="2" customFormat="1"/>
    <row r="138" s="2" customFormat="1"/>
    <row r="139" s="2" customFormat="1"/>
    <row r="140" s="2" customFormat="1"/>
    <row r="141" s="2" customFormat="1"/>
    <row r="142" s="2" customFormat="1"/>
    <row r="143" s="2" customFormat="1"/>
    <row r="144" s="2" customFormat="1"/>
    <row r="145" s="2" customFormat="1"/>
    <row r="146" s="2" customFormat="1"/>
    <row r="147" s="2" customFormat="1"/>
    <row r="148" s="2" customFormat="1"/>
    <row r="149" s="2" customFormat="1"/>
    <row r="150" s="2" customFormat="1"/>
    <row r="151" s="2" customFormat="1"/>
    <row r="152" s="2" customFormat="1"/>
    <row r="153" s="2" customFormat="1"/>
    <row r="154" s="2" customFormat="1"/>
    <row r="155" s="2" customFormat="1"/>
    <row r="156" s="2" customFormat="1"/>
    <row r="157" s="2" customFormat="1"/>
    <row r="158" s="2" customFormat="1"/>
    <row r="159" s="2" customFormat="1"/>
    <row r="160" s="2" customFormat="1"/>
    <row r="161" s="2" customFormat="1"/>
    <row r="162" s="2" customFormat="1"/>
    <row r="163" s="2" customFormat="1"/>
    <row r="164" s="2" customFormat="1"/>
    <row r="165" s="2" customFormat="1"/>
    <row r="166" s="2" customFormat="1"/>
    <row r="167" s="2" customFormat="1"/>
    <row r="168" s="2" customFormat="1"/>
    <row r="169" s="2" customFormat="1"/>
    <row r="170" s="2" customFormat="1"/>
    <row r="171" s="2" customFormat="1"/>
    <row r="172" s="2" customFormat="1"/>
    <row r="173" s="2" customFormat="1"/>
    <row r="174" s="2" customFormat="1"/>
    <row r="175" s="2" customFormat="1"/>
    <row r="176" s="2" customFormat="1"/>
    <row r="177" s="2" customFormat="1"/>
    <row r="178" s="2" customFormat="1"/>
    <row r="179" s="2" customFormat="1"/>
    <row r="180" s="2" customFormat="1"/>
    <row r="181" s="2" customFormat="1"/>
    <row r="182" s="2" customFormat="1"/>
    <row r="183" s="2" customFormat="1"/>
    <row r="184" s="2" customFormat="1"/>
    <row r="185" s="2" customFormat="1"/>
    <row r="186" s="2" customFormat="1"/>
    <row r="187" s="2" customFormat="1"/>
    <row r="188" s="2" customFormat="1"/>
    <row r="189" s="2" customFormat="1"/>
    <row r="190" s="2" customFormat="1"/>
    <row r="191" s="2" customFormat="1"/>
    <row r="192" s="2" customFormat="1"/>
    <row r="193" s="2" customFormat="1"/>
    <row r="194" s="2" customFormat="1"/>
    <row r="195" s="2" customFormat="1"/>
    <row r="196" s="2" customFormat="1"/>
    <row r="197" s="2" customFormat="1"/>
    <row r="198" s="2" customFormat="1"/>
    <row r="199" s="2" customFormat="1"/>
    <row r="200" s="2" customFormat="1"/>
    <row r="201" s="2" customFormat="1"/>
    <row r="202" s="2" customFormat="1"/>
    <row r="203" s="2" customFormat="1"/>
    <row r="204" s="2" customFormat="1"/>
    <row r="205" s="2" customFormat="1"/>
    <row r="206" s="2" customFormat="1"/>
    <row r="207" s="2" customFormat="1"/>
    <row r="208" s="2" customFormat="1"/>
    <row r="209" s="2" customFormat="1"/>
    <row r="210" s="2" customFormat="1"/>
    <row r="211" s="2" customFormat="1"/>
    <row r="212" s="2" customFormat="1"/>
    <row r="213" s="2" customFormat="1"/>
    <row r="214" s="2" customFormat="1"/>
    <row r="215" s="2" customFormat="1"/>
    <row r="216" s="2" customFormat="1"/>
    <row r="217" s="2" customFormat="1"/>
    <row r="218" s="2" customFormat="1"/>
    <row r="219" s="2" customFormat="1"/>
    <row r="220" s="2" customFormat="1"/>
    <row r="221" s="2" customFormat="1"/>
    <row r="222" s="2" customFormat="1"/>
    <row r="223" s="2" customFormat="1"/>
    <row r="224" s="2" customFormat="1"/>
    <row r="225" s="2" customFormat="1"/>
    <row r="226" s="2" customFormat="1"/>
    <row r="227" s="2" customFormat="1"/>
    <row r="228" s="2" customFormat="1"/>
    <row r="229" s="2" customFormat="1"/>
    <row r="230" s="2" customFormat="1"/>
    <row r="231" s="2" customFormat="1"/>
    <row r="232" s="2" customFormat="1"/>
    <row r="233" s="2" customFormat="1"/>
    <row r="234" s="2" customFormat="1"/>
    <row r="235" s="2" customFormat="1"/>
    <row r="236" s="2" customFormat="1"/>
    <row r="237" s="2" customFormat="1"/>
    <row r="238" s="2" customFormat="1"/>
    <row r="239" s="2" customFormat="1"/>
    <row r="240" s="2" customFormat="1"/>
    <row r="241" s="2" customFormat="1"/>
    <row r="242" s="2" customFormat="1"/>
    <row r="243" s="2" customFormat="1"/>
    <row r="244" s="2" customFormat="1"/>
    <row r="245" s="2" customFormat="1"/>
    <row r="246" s="2" customFormat="1"/>
    <row r="247" s="2" customFormat="1"/>
    <row r="248" s="2" customFormat="1"/>
    <row r="249" s="2" customFormat="1"/>
    <row r="250" s="2" customFormat="1"/>
    <row r="251" s="2" customFormat="1"/>
    <row r="252" s="2" customFormat="1"/>
    <row r="253" s="2" customFormat="1"/>
    <row r="254" s="2" customFormat="1"/>
    <row r="255" s="2" customFormat="1"/>
    <row r="256" s="2" customFormat="1"/>
    <row r="257" s="2" customFormat="1"/>
    <row r="258" s="2" customFormat="1"/>
    <row r="259" s="2" customFormat="1"/>
    <row r="260" s="2" customFormat="1"/>
    <row r="261" s="2" customFormat="1"/>
    <row r="262" s="2" customFormat="1"/>
    <row r="263" s="2" customFormat="1"/>
    <row r="264" s="2" customFormat="1"/>
    <row r="265" s="2" customFormat="1"/>
    <row r="266" s="2" customFormat="1"/>
    <row r="267" s="2" customFormat="1"/>
    <row r="268" s="2" customFormat="1"/>
    <row r="269" s="2" customFormat="1"/>
    <row r="270" s="2" customFormat="1"/>
    <row r="271" s="2" customFormat="1"/>
    <row r="272" s="2" customFormat="1"/>
    <row r="273" s="2" customFormat="1"/>
    <row r="274" s="2" customFormat="1"/>
    <row r="275" s="2" customFormat="1"/>
    <row r="276" s="2" customFormat="1"/>
    <row r="277" s="2" customFormat="1"/>
    <row r="278" s="2" customFormat="1"/>
    <row r="279" s="2" customFormat="1"/>
    <row r="280" s="2" customFormat="1"/>
    <row r="281" s="2" customFormat="1"/>
    <row r="282" s="2" customFormat="1"/>
    <row r="283" s="2" customFormat="1"/>
    <row r="284" s="2" customFormat="1"/>
    <row r="285" s="2" customFormat="1"/>
    <row r="286" s="2" customFormat="1"/>
    <row r="287" s="2" customFormat="1"/>
    <row r="288" s="2" customFormat="1"/>
    <row r="289" s="2" customFormat="1"/>
    <row r="290" s="2" customFormat="1"/>
    <row r="291" s="2" customFormat="1"/>
    <row r="292" s="2" customFormat="1"/>
    <row r="293" s="2" customFormat="1"/>
    <row r="294" s="2" customFormat="1"/>
    <row r="295" s="2" customFormat="1"/>
    <row r="296" s="2" customFormat="1"/>
    <row r="297" s="2" customFormat="1"/>
    <row r="298" s="2" customFormat="1"/>
    <row r="299" s="2" customFormat="1"/>
    <row r="300" s="2" customFormat="1"/>
    <row r="301" s="2" customFormat="1"/>
    <row r="302" s="2" customFormat="1"/>
    <row r="303" s="2" customFormat="1"/>
    <row r="304" s="2" customFormat="1"/>
    <row r="305" s="2" customFormat="1"/>
    <row r="306" s="2" customFormat="1"/>
    <row r="307" s="2" customFormat="1"/>
    <row r="308" s="2" customFormat="1"/>
    <row r="309" s="2" customFormat="1"/>
    <row r="310" s="2" customFormat="1"/>
    <row r="311" s="2" customFormat="1"/>
    <row r="312" s="2" customFormat="1"/>
    <row r="313" s="2" customFormat="1"/>
    <row r="314" s="2" customFormat="1"/>
    <row r="315" s="2" customFormat="1"/>
    <row r="316" s="2" customFormat="1"/>
    <row r="317" s="2" customFormat="1"/>
    <row r="318" s="2" customFormat="1"/>
    <row r="319" s="2" customFormat="1"/>
    <row r="320" s="2" customFormat="1"/>
    <row r="321" s="2" customFormat="1"/>
    <row r="322" s="2" customFormat="1"/>
    <row r="323" s="2" customFormat="1"/>
    <row r="324" s="2" customFormat="1"/>
    <row r="325" s="2" customFormat="1"/>
    <row r="326" s="2" customFormat="1"/>
    <row r="327" s="2" customFormat="1"/>
    <row r="328" s="2" customFormat="1"/>
    <row r="329" s="2" customFormat="1"/>
    <row r="330" s="2" customFormat="1"/>
    <row r="331" s="2" customFormat="1"/>
    <row r="332" s="2" customFormat="1"/>
    <row r="333" s="2" customFormat="1"/>
    <row r="334" s="2" customFormat="1"/>
    <row r="335" s="2" customFormat="1"/>
    <row r="336" s="2" customFormat="1"/>
    <row r="337" s="2" customFormat="1"/>
    <row r="338" s="2" customFormat="1"/>
    <row r="339" s="2" customFormat="1"/>
    <row r="340" s="2" customFormat="1"/>
    <row r="341" s="2" customFormat="1"/>
    <row r="342" s="2" customFormat="1"/>
    <row r="343" s="2" customFormat="1"/>
    <row r="344" s="2" customFormat="1"/>
    <row r="345" s="2" customFormat="1"/>
    <row r="346" s="2" customFormat="1"/>
    <row r="347" s="2" customFormat="1"/>
    <row r="348" s="2" customFormat="1"/>
    <row r="349" s="2" customFormat="1"/>
    <row r="350" s="2" customFormat="1"/>
    <row r="351" s="2" customFormat="1"/>
    <row r="352" s="2" customFormat="1"/>
    <row r="353" s="2" customFormat="1"/>
    <row r="354" s="2" customFormat="1"/>
    <row r="355" s="2" customFormat="1"/>
    <row r="356" s="2" customFormat="1"/>
    <row r="357" s="2" customFormat="1"/>
    <row r="358" s="2" customFormat="1"/>
    <row r="359" s="2" customFormat="1"/>
    <row r="360" s="2" customFormat="1"/>
    <row r="361" s="2" customFormat="1"/>
    <row r="362" s="2" customFormat="1"/>
    <row r="363" s="2" customFormat="1"/>
    <row r="364" s="2" customFormat="1"/>
    <row r="365" s="2" customFormat="1"/>
    <row r="366" s="2" customFormat="1"/>
    <row r="367" s="2" customFormat="1"/>
    <row r="368" s="2" customFormat="1"/>
    <row r="369" s="2" customFormat="1"/>
    <row r="370" s="2" customFormat="1"/>
    <row r="371" s="2" customFormat="1"/>
    <row r="372" s="2" customFormat="1"/>
    <row r="373" s="2" customFormat="1"/>
    <row r="374" s="2" customFormat="1"/>
    <row r="375" s="2" customFormat="1"/>
    <row r="376" s="2" customFormat="1"/>
    <row r="377" s="2" customFormat="1"/>
    <row r="378" s="2" customFormat="1"/>
    <row r="379" s="2" customFormat="1"/>
    <row r="380" s="2" customFormat="1"/>
    <row r="381" s="2" customFormat="1"/>
    <row r="382" s="2" customFormat="1"/>
    <row r="383" s="2" customFormat="1"/>
    <row r="384" s="2" customFormat="1"/>
    <row r="385" s="2" customFormat="1"/>
    <row r="386" s="2" customFormat="1"/>
    <row r="387" s="2" customFormat="1"/>
    <row r="388" s="2" customFormat="1"/>
    <row r="389" s="2" customFormat="1"/>
    <row r="390" s="2" customFormat="1"/>
    <row r="391" s="2" customFormat="1"/>
    <row r="392" s="2" customFormat="1"/>
    <row r="393" s="2" customFormat="1"/>
    <row r="394" s="2" customFormat="1"/>
    <row r="395" s="2" customFormat="1"/>
    <row r="396" s="2" customFormat="1"/>
    <row r="397" s="2" customFormat="1"/>
    <row r="398" s="2" customFormat="1"/>
    <row r="399" s="2" customFormat="1"/>
    <row r="400" s="2" customFormat="1"/>
    <row r="401" s="2" customFormat="1"/>
    <row r="402" s="2" customFormat="1"/>
    <row r="403" s="2" customFormat="1"/>
    <row r="404" s="2" customFormat="1"/>
    <row r="405" s="2" customFormat="1"/>
    <row r="406" s="2" customFormat="1"/>
    <row r="407" s="2" customFormat="1"/>
    <row r="408" s="2" customFormat="1"/>
    <row r="409" s="2" customFormat="1"/>
    <row r="410" s="2" customFormat="1"/>
    <row r="411" s="2" customFormat="1"/>
    <row r="412" s="2" customFormat="1"/>
    <row r="413" s="2" customFormat="1"/>
    <row r="414" s="2" customFormat="1"/>
    <row r="415" s="2" customFormat="1"/>
    <row r="416" s="2" customFormat="1"/>
    <row r="417" s="2" customFormat="1"/>
    <row r="418" s="2" customFormat="1"/>
    <row r="419" s="2" customFormat="1"/>
    <row r="420" s="2" customFormat="1"/>
    <row r="421" s="2" customFormat="1"/>
    <row r="422" s="2" customFormat="1"/>
    <row r="423" s="2" customFormat="1"/>
    <row r="424" s="2" customFormat="1"/>
    <row r="425" s="2" customFormat="1"/>
    <row r="426" s="2" customFormat="1"/>
    <row r="427" s="2" customFormat="1"/>
    <row r="428" s="2" customFormat="1"/>
    <row r="429" s="2" customFormat="1"/>
    <row r="430" s="2" customFormat="1"/>
    <row r="431" s="2" customFormat="1"/>
    <row r="432" s="2" customFormat="1"/>
    <row r="433" s="2" customFormat="1"/>
    <row r="434" s="2" customFormat="1"/>
    <row r="435" s="2" customFormat="1"/>
    <row r="436" s="2" customFormat="1"/>
    <row r="437" s="2" customFormat="1"/>
    <row r="438" s="2" customFormat="1"/>
    <row r="439" s="2" customFormat="1"/>
    <row r="440" s="2" customFormat="1"/>
    <row r="441" s="2" customFormat="1"/>
    <row r="442" s="2" customFormat="1"/>
    <row r="443" s="2" customFormat="1"/>
    <row r="444" s="2" customFormat="1"/>
    <row r="445" s="2" customFormat="1"/>
    <row r="446" s="2" customFormat="1"/>
    <row r="447" s="2" customFormat="1"/>
    <row r="448" s="2" customFormat="1"/>
    <row r="449" s="2" customFormat="1"/>
    <row r="450" s="2" customFormat="1"/>
    <row r="451" s="2" customFormat="1"/>
    <row r="452" s="2" customFormat="1"/>
    <row r="453" s="2" customFormat="1"/>
    <row r="454" s="2" customFormat="1"/>
    <row r="455" s="2" customFormat="1"/>
    <row r="456" s="2" customFormat="1"/>
    <row r="457" s="2" customFormat="1"/>
    <row r="458" s="2" customFormat="1"/>
    <row r="459" s="2" customFormat="1"/>
    <row r="460" s="2" customFormat="1"/>
    <row r="461" s="2" customFormat="1"/>
    <row r="462" s="2" customFormat="1"/>
    <row r="463" s="2" customFormat="1"/>
    <row r="464" s="2" customFormat="1"/>
    <row r="465" s="2" customFormat="1"/>
    <row r="466" s="2" customFormat="1"/>
    <row r="467" s="2" customFormat="1"/>
    <row r="468" s="2" customFormat="1"/>
    <row r="469" s="2" customFormat="1"/>
    <row r="470" s="2" customFormat="1"/>
    <row r="471" s="2" customFormat="1"/>
    <row r="472" s="2" customFormat="1"/>
    <row r="473" s="2" customFormat="1"/>
    <row r="474" s="2" customFormat="1"/>
    <row r="475" s="2" customFormat="1"/>
    <row r="476" s="2" customFormat="1"/>
    <row r="477" s="2" customFormat="1"/>
    <row r="478" s="2" customFormat="1"/>
    <row r="479" s="2" customFormat="1"/>
    <row r="480" s="2" customFormat="1"/>
    <row r="481" s="2" customFormat="1"/>
    <row r="482" s="2" customFormat="1"/>
    <row r="483" s="2" customFormat="1"/>
    <row r="484" s="2" customFormat="1"/>
    <row r="485" s="2" customFormat="1"/>
    <row r="486" s="2" customFormat="1"/>
    <row r="487" s="2" customFormat="1"/>
    <row r="488" s="2" customFormat="1"/>
    <row r="489" s="2" customFormat="1"/>
    <row r="490" s="2" customFormat="1"/>
    <row r="491" s="2" customFormat="1"/>
    <row r="492" s="2" customFormat="1"/>
    <row r="493" s="2" customFormat="1"/>
    <row r="494" s="2" customFormat="1"/>
    <row r="495" s="2" customFormat="1"/>
    <row r="496" s="2" customFormat="1"/>
    <row r="497" s="2" customFormat="1"/>
    <row r="498" s="2" customFormat="1"/>
    <row r="499" s="2" customFormat="1"/>
    <row r="500" s="2" customFormat="1"/>
    <row r="501" s="2" customFormat="1"/>
    <row r="502" s="2" customFormat="1"/>
    <row r="503" s="2" customFormat="1"/>
    <row r="504" s="2" customFormat="1"/>
    <row r="505" s="2" customFormat="1"/>
    <row r="506" s="2" customFormat="1"/>
    <row r="507" s="2" customFormat="1"/>
    <row r="508" s="2" customFormat="1"/>
    <row r="509" s="2" customFormat="1"/>
    <row r="510" s="2" customFormat="1"/>
    <row r="511" s="2" customFormat="1"/>
    <row r="512" s="2" customFormat="1"/>
    <row r="513" s="2" customFormat="1"/>
    <row r="514" s="2" customFormat="1"/>
    <row r="515" s="2" customFormat="1"/>
    <row r="516" s="2" customFormat="1"/>
    <row r="517" s="2" customFormat="1"/>
    <row r="518" s="2" customFormat="1"/>
    <row r="519" s="2" customFormat="1"/>
    <row r="520" s="2" customFormat="1"/>
    <row r="521" s="2" customFormat="1"/>
    <row r="522" s="2" customFormat="1"/>
    <row r="523" s="2" customFormat="1"/>
    <row r="524" s="2" customFormat="1"/>
    <row r="525" s="2" customFormat="1"/>
    <row r="526" s="2" customFormat="1"/>
    <row r="527" s="2" customFormat="1"/>
    <row r="528" s="2" customFormat="1"/>
    <row r="529" s="2" customFormat="1"/>
    <row r="530" s="2" customFormat="1"/>
    <row r="531" s="2" customFormat="1"/>
    <row r="532" s="2" customFormat="1"/>
    <row r="533" s="2" customFormat="1"/>
    <row r="534" s="2" customFormat="1"/>
    <row r="535" s="2" customFormat="1"/>
    <row r="536" s="2" customFormat="1"/>
    <row r="537" s="2" customFormat="1"/>
    <row r="538" s="2" customFormat="1"/>
    <row r="539" s="2" customFormat="1"/>
    <row r="540" s="2" customFormat="1"/>
    <row r="541" s="2" customFormat="1"/>
    <row r="542" s="2" customFormat="1"/>
    <row r="543" s="2" customFormat="1"/>
    <row r="544" s="2" customFormat="1"/>
    <row r="545" s="2" customFormat="1"/>
    <row r="546" s="2" customFormat="1"/>
    <row r="547" s="2" customFormat="1"/>
    <row r="548" s="2" customFormat="1"/>
    <row r="549" s="2" customFormat="1"/>
    <row r="550" s="2" customFormat="1"/>
    <row r="551" s="2" customFormat="1"/>
    <row r="552" s="2" customFormat="1"/>
    <row r="553" s="2" customFormat="1"/>
    <row r="554" s="2" customFormat="1"/>
    <row r="555" s="2" customFormat="1"/>
    <row r="556" s="2" customFormat="1"/>
    <row r="557" s="2" customFormat="1"/>
    <row r="558" s="2" customFormat="1"/>
    <row r="559" s="2" customFormat="1"/>
    <row r="560" s="2" customFormat="1"/>
    <row r="561" s="2" customFormat="1"/>
    <row r="562" s="2" customFormat="1"/>
    <row r="563" s="2" customFormat="1"/>
    <row r="564" s="2" customFormat="1"/>
    <row r="565" s="2" customFormat="1"/>
    <row r="566" s="2" customFormat="1"/>
    <row r="567" s="2" customFormat="1"/>
    <row r="568" s="2" customFormat="1"/>
    <row r="569" s="2" customFormat="1"/>
    <row r="570" s="2" customFormat="1"/>
    <row r="571" s="2" customFormat="1"/>
    <row r="572" s="2" customFormat="1"/>
    <row r="573" s="2" customFormat="1"/>
    <row r="574" s="2" customFormat="1"/>
    <row r="575" s="2" customFormat="1"/>
    <row r="576" s="2" customFormat="1"/>
    <row r="577" s="2" customFormat="1"/>
    <row r="578" s="2" customFormat="1"/>
    <row r="579" s="2" customFormat="1"/>
    <row r="580" s="2" customFormat="1"/>
    <row r="581" s="2" customFormat="1"/>
    <row r="582" s="2" customFormat="1"/>
    <row r="583" s="2" customFormat="1"/>
    <row r="584" s="2" customFormat="1"/>
    <row r="585" s="2" customFormat="1"/>
    <row r="586" s="2" customFormat="1"/>
    <row r="587" s="2" customFormat="1"/>
    <row r="588" s="2" customFormat="1"/>
    <row r="589" s="2" customFormat="1"/>
    <row r="590" s="2" customFormat="1"/>
    <row r="591" s="2" customFormat="1"/>
    <row r="592" s="2" customFormat="1"/>
    <row r="593" s="2" customFormat="1"/>
    <row r="594" s="2" customFormat="1"/>
    <row r="595" s="2" customFormat="1"/>
    <row r="596" s="2" customFormat="1"/>
    <row r="597" s="2" customFormat="1"/>
    <row r="598" s="2" customFormat="1"/>
    <row r="599" s="2" customFormat="1"/>
    <row r="600" s="2" customFormat="1"/>
    <row r="601" s="2" customFormat="1"/>
    <row r="602" s="2" customFormat="1"/>
    <row r="603" s="2" customFormat="1"/>
    <row r="604" s="2" customFormat="1"/>
    <row r="605" s="2" customFormat="1"/>
    <row r="606" s="2" customFormat="1"/>
    <row r="607" s="2" customFormat="1"/>
    <row r="608" s="2" customFormat="1"/>
    <row r="609" s="2" customFormat="1"/>
    <row r="610" s="2" customFormat="1"/>
    <row r="611" s="2" customFormat="1"/>
    <row r="612" s="2" customFormat="1"/>
    <row r="613" s="2" customFormat="1"/>
    <row r="614" s="2" customFormat="1"/>
    <row r="615" s="2" customFormat="1"/>
    <row r="616" s="2" customFormat="1"/>
    <row r="617" s="2" customFormat="1"/>
    <row r="618" s="2" customFormat="1"/>
    <row r="619" s="2" customFormat="1"/>
    <row r="620" s="2" customFormat="1"/>
    <row r="621" s="2" customFormat="1"/>
    <row r="622" s="2" customFormat="1"/>
    <row r="623" s="2" customFormat="1"/>
    <row r="624" s="2" customFormat="1"/>
    <row r="625" s="2" customFormat="1"/>
    <row r="626" s="2" customFormat="1"/>
    <row r="627" s="2" customFormat="1"/>
    <row r="628" s="2" customFormat="1"/>
    <row r="629" s="2" customFormat="1"/>
    <row r="630" s="2" customFormat="1"/>
    <row r="631" s="2" customFormat="1"/>
    <row r="632" s="2" customFormat="1"/>
    <row r="633" s="2" customFormat="1"/>
    <row r="634" s="2" customFormat="1"/>
    <row r="635" s="2" customFormat="1"/>
    <row r="636" s="2" customFormat="1"/>
    <row r="637" s="2" customFormat="1"/>
    <row r="638" s="2" customFormat="1"/>
    <row r="639" s="2" customFormat="1"/>
    <row r="640" s="2" customFormat="1"/>
    <row r="641" s="2" customFormat="1"/>
    <row r="642" s="2" customFormat="1"/>
    <row r="643" s="2" customFormat="1"/>
    <row r="644" s="2" customFormat="1"/>
    <row r="645" s="2" customFormat="1"/>
    <row r="646" s="2" customFormat="1"/>
    <row r="647" s="2" customFormat="1"/>
    <row r="648" s="2" customFormat="1"/>
    <row r="649" s="2" customFormat="1"/>
    <row r="650" s="2" customFormat="1"/>
    <row r="651" s="2" customFormat="1"/>
    <row r="652" s="2" customFormat="1"/>
    <row r="653" s="2" customFormat="1"/>
    <row r="654" s="2" customFormat="1"/>
    <row r="655" s="2" customFormat="1"/>
    <row r="656" s="2" customFormat="1"/>
    <row r="657" s="2" customFormat="1"/>
    <row r="658" s="2" customFormat="1"/>
    <row r="659" s="2" customFormat="1"/>
    <row r="660" s="2" customFormat="1"/>
    <row r="661" s="2" customFormat="1"/>
    <row r="662" s="2" customFormat="1"/>
    <row r="663" s="2" customFormat="1"/>
    <row r="664" s="2" customFormat="1"/>
    <row r="665" s="2" customFormat="1"/>
    <row r="666" s="2" customFormat="1"/>
    <row r="667" s="2" customFormat="1"/>
    <row r="668" s="2" customFormat="1"/>
    <row r="669" s="2" customFormat="1"/>
    <row r="670" s="2" customFormat="1"/>
    <row r="671" s="2" customFormat="1"/>
    <row r="672" s="2" customFormat="1"/>
    <row r="673" s="2" customFormat="1"/>
    <row r="674" s="2" customFormat="1"/>
    <row r="675" s="2" customFormat="1"/>
    <row r="676" s="2" customFormat="1"/>
    <row r="677" s="2" customFormat="1"/>
    <row r="678" s="2" customFormat="1"/>
    <row r="679" s="2" customFormat="1"/>
    <row r="680" s="2" customFormat="1"/>
    <row r="681" s="2" customFormat="1"/>
    <row r="682" s="2" customFormat="1"/>
    <row r="683" s="2" customFormat="1"/>
    <row r="684" s="2" customFormat="1"/>
    <row r="685" s="2" customFormat="1"/>
    <row r="686" s="2" customFormat="1"/>
    <row r="687" s="2" customFormat="1"/>
    <row r="688" s="2" customFormat="1"/>
    <row r="689" s="2" customFormat="1"/>
    <row r="690" s="2" customFormat="1"/>
    <row r="691" s="2" customFormat="1"/>
    <row r="692" s="2" customFormat="1"/>
    <row r="693" s="2" customFormat="1"/>
    <row r="694" s="2" customFormat="1"/>
    <row r="695" s="2" customFormat="1"/>
    <row r="696" s="2" customFormat="1"/>
    <row r="697" s="2" customFormat="1"/>
    <row r="698" s="2" customFormat="1"/>
    <row r="699" s="2" customFormat="1"/>
    <row r="700" s="2" customFormat="1"/>
    <row r="701" s="2" customFormat="1"/>
    <row r="702" s="2" customFormat="1"/>
    <row r="703" s="2" customFormat="1"/>
    <row r="704" s="2" customFormat="1"/>
    <row r="705" s="2" customFormat="1"/>
    <row r="706" s="2" customFormat="1"/>
    <row r="707" s="2" customFormat="1"/>
    <row r="708" s="2" customFormat="1"/>
    <row r="709" s="2" customFormat="1"/>
    <row r="710" s="2" customFormat="1"/>
    <row r="711" s="2" customFormat="1"/>
    <row r="712" s="2" customFormat="1"/>
    <row r="713" s="2" customFormat="1"/>
    <row r="714" s="2" customFormat="1"/>
    <row r="715" s="2" customFormat="1"/>
    <row r="716" s="2" customFormat="1"/>
    <row r="717" s="2" customFormat="1"/>
    <row r="718" s="2" customFormat="1"/>
    <row r="719" s="2" customFormat="1"/>
    <row r="720" s="2" customFormat="1"/>
    <row r="721" s="2" customFormat="1"/>
    <row r="722" s="2" customFormat="1"/>
    <row r="723" s="2" customFormat="1"/>
    <row r="724" s="2" customFormat="1"/>
    <row r="725" s="2" customFormat="1"/>
    <row r="726" s="2" customFormat="1"/>
    <row r="727" s="2" customFormat="1"/>
    <row r="728" s="2" customFormat="1"/>
    <row r="729" s="2" customFormat="1"/>
    <row r="730" s="2" customFormat="1"/>
    <row r="731" s="2" customFormat="1"/>
    <row r="732" s="2" customFormat="1"/>
    <row r="733" s="2" customFormat="1"/>
    <row r="734" s="2" customFormat="1"/>
    <row r="735" s="2" customFormat="1"/>
    <row r="736" s="2" customFormat="1"/>
    <row r="737" s="2" customFormat="1"/>
    <row r="738" s="2" customFormat="1"/>
    <row r="739" s="2" customFormat="1"/>
    <row r="740" s="2" customFormat="1"/>
    <row r="741" s="2" customFormat="1"/>
    <row r="742" s="2" customFormat="1"/>
    <row r="743" s="2" customFormat="1"/>
    <row r="744" s="2" customFormat="1"/>
    <row r="745" s="2" customFormat="1"/>
    <row r="746" s="2" customFormat="1"/>
    <row r="747" s="2" customFormat="1"/>
    <row r="748" s="2" customFormat="1"/>
    <row r="749" s="2" customFormat="1"/>
    <row r="750" s="2" customFormat="1"/>
    <row r="751" s="2" customFormat="1"/>
    <row r="752" s="2" customFormat="1"/>
    <row r="753" s="2" customFormat="1"/>
    <row r="754" s="2" customFormat="1"/>
    <row r="755" s="2" customFormat="1"/>
    <row r="756" s="2" customFormat="1"/>
    <row r="757" s="2" customFormat="1"/>
    <row r="758" s="2" customFormat="1"/>
    <row r="759" s="2" customFormat="1"/>
    <row r="760" s="2" customFormat="1"/>
    <row r="761" s="2" customFormat="1"/>
    <row r="762" s="2" customFormat="1"/>
    <row r="763" s="2" customFormat="1"/>
    <row r="764" s="2" customFormat="1"/>
    <row r="765" s="2" customFormat="1"/>
    <row r="766" s="2" customFormat="1"/>
    <row r="767" s="2" customFormat="1"/>
    <row r="768" s="2" customFormat="1"/>
    <row r="769" s="2" customFormat="1"/>
    <row r="770" s="2" customFormat="1"/>
    <row r="771" s="2" customFormat="1"/>
    <row r="772" s="2" customFormat="1"/>
    <row r="773" s="2" customFormat="1"/>
    <row r="774" s="2" customFormat="1"/>
    <row r="775" s="2" customFormat="1"/>
    <row r="776" s="2" customFormat="1"/>
    <row r="777" s="2" customFormat="1"/>
    <row r="778" s="2" customFormat="1"/>
    <row r="779" s="2" customFormat="1"/>
    <row r="780" s="2" customFormat="1"/>
    <row r="781" s="2" customFormat="1"/>
    <row r="782" s="2" customFormat="1"/>
    <row r="783" s="2" customFormat="1"/>
    <row r="784" s="2" customFormat="1"/>
    <row r="785" s="2" customFormat="1"/>
    <row r="786" s="2" customFormat="1"/>
    <row r="787" s="2" customFormat="1"/>
    <row r="788" s="2" customFormat="1"/>
    <row r="789" s="2" customFormat="1"/>
    <row r="790" s="2" customFormat="1"/>
    <row r="791" s="2" customFormat="1"/>
    <row r="792" s="2" customFormat="1"/>
    <row r="793" s="2" customFormat="1"/>
    <row r="794" s="2" customFormat="1"/>
    <row r="795" s="2" customFormat="1"/>
    <row r="796" s="2" customFormat="1"/>
    <row r="797" s="2" customFormat="1"/>
    <row r="798" s="2" customFormat="1"/>
    <row r="799" s="2" customFormat="1"/>
    <row r="800" s="2" customFormat="1"/>
    <row r="801" s="2" customFormat="1"/>
    <row r="802" s="2" customFormat="1"/>
    <row r="803" s="2" customFormat="1"/>
    <row r="804" s="2" customFormat="1"/>
    <row r="805" s="2" customFormat="1"/>
    <row r="806" s="2" customFormat="1"/>
    <row r="807" s="2" customFormat="1"/>
    <row r="808" s="2" customFormat="1"/>
    <row r="809" s="2" customFormat="1"/>
    <row r="810" s="2" customFormat="1"/>
    <row r="811" s="2" customFormat="1"/>
    <row r="812" s="2" customFormat="1"/>
    <row r="813" s="2" customFormat="1"/>
    <row r="814" s="2" customFormat="1"/>
    <row r="815" s="2" customFormat="1"/>
    <row r="816" s="2" customFormat="1"/>
    <row r="817" s="2" customFormat="1"/>
    <row r="818" s="2" customFormat="1"/>
    <row r="819" s="2" customFormat="1"/>
    <row r="820" s="2" customFormat="1"/>
    <row r="821" s="2" customFormat="1"/>
    <row r="822" s="2" customFormat="1"/>
    <row r="823" s="2" customFormat="1"/>
    <row r="824" s="2" customFormat="1"/>
    <row r="825" s="2" customFormat="1"/>
    <row r="826" s="2" customFormat="1"/>
    <row r="827" s="2" customFormat="1"/>
    <row r="828" s="2" customFormat="1"/>
    <row r="829" s="2" customFormat="1"/>
    <row r="830" s="2" customFormat="1"/>
    <row r="831" s="2" customFormat="1"/>
    <row r="832" s="2" customFormat="1"/>
    <row r="833" s="2" customFormat="1"/>
    <row r="834" s="2" customFormat="1"/>
    <row r="835" s="2" customFormat="1"/>
    <row r="836" s="2" customFormat="1"/>
    <row r="837" s="2" customFormat="1"/>
    <row r="838" s="2" customFormat="1"/>
    <row r="839" s="2" customFormat="1"/>
    <row r="840" s="2" customFormat="1"/>
    <row r="841" s="2" customFormat="1"/>
    <row r="842" s="2" customFormat="1"/>
    <row r="843" s="2" customFormat="1"/>
    <row r="844" s="2" customFormat="1"/>
    <row r="845" s="2" customFormat="1"/>
    <row r="846" s="2" customFormat="1"/>
    <row r="847" s="2" customFormat="1"/>
    <row r="848" s="2" customFormat="1"/>
    <row r="849" s="2" customFormat="1"/>
    <row r="850" s="2" customFormat="1"/>
    <row r="851" s="2" customFormat="1"/>
    <row r="852" s="2" customFormat="1"/>
    <row r="853" s="2" customFormat="1"/>
    <row r="854" s="2" customFormat="1"/>
    <row r="855" s="2" customFormat="1"/>
    <row r="856" s="2" customFormat="1"/>
    <row r="857" s="2" customFormat="1"/>
    <row r="858" s="2" customFormat="1"/>
    <row r="859" s="2" customFormat="1"/>
    <row r="860" s="2" customFormat="1"/>
    <row r="861" s="2" customFormat="1"/>
    <row r="862" s="2" customFormat="1"/>
    <row r="863" s="2" customFormat="1"/>
    <row r="864" s="2" customFormat="1"/>
    <row r="865" s="2" customFormat="1"/>
    <row r="866" s="2" customFormat="1"/>
    <row r="867" s="2" customFormat="1"/>
    <row r="868" s="2" customFormat="1"/>
    <row r="869" s="2" customFormat="1"/>
    <row r="870" s="2" customFormat="1"/>
    <row r="871" s="2" customFormat="1"/>
    <row r="872" s="2" customFormat="1"/>
    <row r="873" s="2" customFormat="1"/>
    <row r="874" s="2" customFormat="1"/>
    <row r="875" s="2" customFormat="1"/>
    <row r="876" s="2" customFormat="1"/>
    <row r="877" s="2" customFormat="1"/>
    <row r="878" s="2" customFormat="1"/>
    <row r="879" s="2" customFormat="1"/>
    <row r="880" s="2" customFormat="1"/>
    <row r="881" s="2" customFormat="1"/>
    <row r="882" s="2" customFormat="1"/>
    <row r="883" s="2" customFormat="1"/>
    <row r="884" s="2" customFormat="1"/>
    <row r="885" s="2" customFormat="1"/>
    <row r="886" s="2" customFormat="1"/>
    <row r="887" s="2" customFormat="1"/>
    <row r="888" s="2" customFormat="1"/>
    <row r="889" s="2" customFormat="1"/>
    <row r="890" s="2" customFormat="1"/>
    <row r="891" s="2" customFormat="1"/>
    <row r="892" s="2" customFormat="1"/>
    <row r="893" s="2" customFormat="1"/>
    <row r="894" s="2" customFormat="1"/>
    <row r="895" s="2" customFormat="1"/>
    <row r="896" s="2" customFormat="1"/>
    <row r="897" s="2" customFormat="1"/>
    <row r="898" s="2" customFormat="1"/>
    <row r="899" s="2" customFormat="1"/>
    <row r="900" s="2" customFormat="1"/>
    <row r="901" s="2" customFormat="1"/>
    <row r="902" s="2" customFormat="1"/>
    <row r="903" s="2" customFormat="1"/>
    <row r="904" s="2" customFormat="1"/>
    <row r="905" s="2" customFormat="1"/>
    <row r="906" s="2" customFormat="1"/>
    <row r="907" s="2" customFormat="1"/>
    <row r="908" s="2" customFormat="1"/>
    <row r="909" s="2" customFormat="1"/>
    <row r="910" s="2" customFormat="1"/>
    <row r="911" s="2" customFormat="1"/>
    <row r="912" s="2" customFormat="1"/>
    <row r="913" s="2" customFormat="1"/>
    <row r="914" s="2" customFormat="1"/>
    <row r="915" s="2" customFormat="1"/>
    <row r="916" s="2" customFormat="1"/>
    <row r="917" s="2" customFormat="1"/>
    <row r="918" s="2" customFormat="1"/>
    <row r="919" s="2" customFormat="1"/>
    <row r="920" s="2" customFormat="1"/>
    <row r="921" s="2" customFormat="1"/>
    <row r="922" s="2" customFormat="1"/>
    <row r="923" s="2" customFormat="1"/>
    <row r="924" s="2" customFormat="1"/>
    <row r="925" s="2" customFormat="1"/>
    <row r="926" s="2" customFormat="1"/>
    <row r="927" s="2" customFormat="1"/>
    <row r="928" s="2" customFormat="1"/>
    <row r="929" s="2" customFormat="1"/>
    <row r="930" s="2" customFormat="1"/>
    <row r="931" s="2" customFormat="1"/>
    <row r="932" s="2" customFormat="1"/>
    <row r="933" s="2" customFormat="1"/>
    <row r="934" s="2" customFormat="1"/>
    <row r="935" s="2" customFormat="1"/>
    <row r="936" s="2" customFormat="1"/>
    <row r="937" s="2" customFormat="1"/>
    <row r="938" s="2" customFormat="1"/>
    <row r="939" s="2" customFormat="1"/>
    <row r="940" s="2" customFormat="1"/>
    <row r="941" s="2" customFormat="1"/>
    <row r="942" s="2" customFormat="1"/>
    <row r="943" s="2" customFormat="1"/>
    <row r="944" s="2" customFormat="1"/>
    <row r="945" s="2" customFormat="1"/>
    <row r="946" s="2" customFormat="1"/>
    <row r="947" s="2" customFormat="1"/>
    <row r="948" s="2" customFormat="1"/>
    <row r="949" s="2" customFormat="1"/>
    <row r="950" s="2" customFormat="1"/>
    <row r="951" s="2" customFormat="1"/>
    <row r="952" s="2" customFormat="1"/>
    <row r="953" s="2" customFormat="1"/>
    <row r="954" s="2" customFormat="1"/>
    <row r="955" s="2" customFormat="1"/>
    <row r="956" s="2" customFormat="1"/>
    <row r="957" s="2" customFormat="1"/>
    <row r="958" s="2" customFormat="1"/>
    <row r="959" s="2" customFormat="1"/>
    <row r="960" s="2" customFormat="1"/>
    <row r="961" s="2" customFormat="1"/>
    <row r="962" s="2" customFormat="1"/>
    <row r="963" s="2" customFormat="1"/>
    <row r="964" s="2" customFormat="1"/>
    <row r="965" s="2" customFormat="1"/>
    <row r="966" s="2" customFormat="1"/>
    <row r="967" s="2" customFormat="1"/>
    <row r="968" s="2" customFormat="1"/>
    <row r="969" s="2" customFormat="1"/>
    <row r="970" s="2" customFormat="1"/>
    <row r="971" s="2" customFormat="1"/>
    <row r="972" s="2" customFormat="1"/>
    <row r="973" s="2" customFormat="1"/>
    <row r="974" s="2" customFormat="1"/>
    <row r="975" s="2" customFormat="1"/>
    <row r="976" s="2" customFormat="1"/>
    <row r="977" s="2" customFormat="1"/>
    <row r="978" s="2" customFormat="1"/>
    <row r="979" s="2" customFormat="1"/>
    <row r="980" s="2" customFormat="1"/>
    <row r="981" s="2" customFormat="1"/>
    <row r="982" s="2" customFormat="1"/>
    <row r="983" s="2" customFormat="1"/>
    <row r="984" s="2" customFormat="1"/>
    <row r="985" s="2" customFormat="1"/>
    <row r="986" s="2" customFormat="1"/>
    <row r="987" s="2" customFormat="1"/>
    <row r="988" s="2" customFormat="1"/>
    <row r="989" s="2" customFormat="1"/>
    <row r="990" s="2" customFormat="1"/>
    <row r="991" s="2" customFormat="1"/>
    <row r="992" s="2" customFormat="1"/>
    <row r="993" s="2" customFormat="1"/>
    <row r="994" s="2" customFormat="1"/>
    <row r="995" s="2" customFormat="1"/>
    <row r="996" s="2" customFormat="1"/>
    <row r="997" s="2" customFormat="1"/>
    <row r="998" s="2" customFormat="1"/>
    <row r="999" s="2" customFormat="1"/>
    <row r="1000" s="2" customFormat="1"/>
    <row r="1001" s="2" customFormat="1"/>
    <row r="1002" s="2" customFormat="1"/>
    <row r="1003" s="2" customFormat="1"/>
    <row r="1004" s="2" customFormat="1"/>
    <row r="1005" s="2" customFormat="1"/>
    <row r="1006" s="2" customFormat="1"/>
    <row r="1007" s="2" customFormat="1"/>
    <row r="1008" s="2" customFormat="1"/>
    <row r="1009" s="2" customFormat="1"/>
    <row r="1010" s="2" customFormat="1"/>
    <row r="1011" s="2" customFormat="1"/>
    <row r="1012" s="2" customFormat="1"/>
    <row r="1013" s="2" customFormat="1"/>
    <row r="1014" s="2" customFormat="1"/>
    <row r="1015" s="2" customFormat="1"/>
    <row r="1016" s="2" customFormat="1"/>
    <row r="1017" s="2" customFormat="1"/>
    <row r="1018" s="2" customFormat="1"/>
    <row r="1019" s="2" customFormat="1"/>
    <row r="1020" s="2" customFormat="1"/>
    <row r="1021" s="2" customFormat="1"/>
    <row r="1022" s="2" customFormat="1"/>
    <row r="1023" s="2" customFormat="1"/>
    <row r="1024" s="2" customFormat="1"/>
    <row r="1025" s="2" customFormat="1"/>
    <row r="1026" s="2" customFormat="1"/>
    <row r="1027" s="2" customFormat="1"/>
    <row r="1028" s="2" customFormat="1"/>
    <row r="1029" s="2" customFormat="1"/>
    <row r="1030" s="2" customFormat="1"/>
    <row r="1031" s="2" customFormat="1"/>
    <row r="1032" s="2" customFormat="1"/>
    <row r="1033" s="2" customFormat="1"/>
    <row r="1034" s="2" customFormat="1"/>
    <row r="1035" s="2" customFormat="1"/>
    <row r="1036" s="2" customFormat="1"/>
    <row r="1037" s="2" customFormat="1"/>
    <row r="1038" s="2" customFormat="1"/>
    <row r="1039" s="2" customFormat="1"/>
    <row r="1040" s="2" customFormat="1"/>
    <row r="1041" s="2" customFormat="1"/>
    <row r="1042" s="2" customFormat="1"/>
    <row r="1043" s="2" customFormat="1"/>
    <row r="1044" s="2" customFormat="1"/>
    <row r="1045" s="2" customFormat="1"/>
    <row r="1046" s="2" customFormat="1"/>
    <row r="1047" s="2" customFormat="1"/>
    <row r="1048" s="2" customFormat="1"/>
    <row r="1049" s="2" customFormat="1"/>
    <row r="1050" s="2" customFormat="1"/>
    <row r="1051" s="2" customFormat="1"/>
    <row r="1052" s="2" customFormat="1"/>
    <row r="1053" s="2" customFormat="1"/>
    <row r="1054" s="2" customFormat="1"/>
    <row r="1055" s="2" customFormat="1"/>
    <row r="1056" s="2" customFormat="1"/>
    <row r="1057" s="2" customFormat="1"/>
    <row r="1058" s="2" customFormat="1"/>
    <row r="1059" s="2" customFormat="1"/>
    <row r="1060" s="2" customFormat="1"/>
    <row r="1061" s="2" customFormat="1"/>
    <row r="1062" s="2" customFormat="1"/>
    <row r="1063" s="2" customFormat="1"/>
    <row r="1064" s="2" customFormat="1"/>
    <row r="1065" s="2" customFormat="1"/>
    <row r="1066" s="2" customFormat="1"/>
    <row r="1067" s="2" customFormat="1"/>
    <row r="1068" s="2" customFormat="1"/>
    <row r="1069" s="2" customFormat="1"/>
    <row r="1070" s="2" customFormat="1"/>
    <row r="1071" s="2" customFormat="1"/>
    <row r="1072" s="2" customFormat="1"/>
    <row r="1073" s="2" customFormat="1"/>
    <row r="1074" s="2" customFormat="1"/>
    <row r="1075" s="2" customFormat="1"/>
    <row r="1076" s="2" customFormat="1"/>
    <row r="1077" s="2" customFormat="1"/>
    <row r="1078" s="2" customFormat="1"/>
    <row r="1079" s="2" customFormat="1"/>
    <row r="1080" s="2" customFormat="1"/>
    <row r="1081" s="2" customFormat="1"/>
    <row r="1082" s="2" customFormat="1"/>
    <row r="1083" s="2" customFormat="1"/>
    <row r="1084" s="2" customFormat="1"/>
    <row r="1085" s="2" customFormat="1"/>
    <row r="1086" s="2" customFormat="1"/>
    <row r="1087" s="2" customFormat="1"/>
    <row r="1088" s="2" customFormat="1"/>
    <row r="1089" s="2" customFormat="1"/>
    <row r="1090" s="2" customFormat="1"/>
    <row r="1091" s="2" customFormat="1"/>
    <row r="1092" s="2" customFormat="1"/>
    <row r="1093" s="2" customFormat="1"/>
    <row r="1094" s="2" customFormat="1"/>
    <row r="1095" s="2" customFormat="1"/>
    <row r="1096" s="2" customFormat="1"/>
    <row r="1097" s="2" customFormat="1"/>
    <row r="1098" s="2" customFormat="1"/>
    <row r="1099" s="2" customFormat="1"/>
    <row r="1100" s="2" customFormat="1"/>
    <row r="1101" s="2" customFormat="1"/>
    <row r="1102" s="2" customFormat="1"/>
    <row r="1103" s="2" customFormat="1"/>
    <row r="1104" s="2" customFormat="1"/>
    <row r="1105" s="2" customFormat="1"/>
    <row r="1106" s="2" customFormat="1"/>
    <row r="1107" s="2" customFormat="1"/>
    <row r="1108" s="2" customFormat="1"/>
    <row r="1109" s="2" customFormat="1"/>
    <row r="1110" s="2" customFormat="1"/>
    <row r="1111" s="2" customFormat="1"/>
    <row r="1112" s="2" customFormat="1"/>
    <row r="1113" s="2" customFormat="1"/>
    <row r="1114" s="2" customFormat="1"/>
    <row r="1115" s="2" customFormat="1"/>
    <row r="1116" s="2" customFormat="1"/>
    <row r="1117" s="2" customFormat="1"/>
    <row r="1118" s="2" customFormat="1"/>
    <row r="1119" s="2" customFormat="1"/>
    <row r="1120" s="2" customFormat="1"/>
    <row r="1121" s="2" customFormat="1"/>
    <row r="1122" s="2" customFormat="1"/>
    <row r="1123" s="2" customFormat="1"/>
    <row r="1124" s="2" customFormat="1"/>
    <row r="1125" s="2" customFormat="1"/>
    <row r="1126" s="2" customFormat="1"/>
    <row r="1127" s="2" customFormat="1"/>
    <row r="1128" s="2" customFormat="1"/>
    <row r="1129" s="2" customFormat="1"/>
    <row r="1130" s="2" customFormat="1"/>
    <row r="1131" s="2" customFormat="1"/>
    <row r="1132" s="2" customFormat="1"/>
    <row r="1133" s="2" customFormat="1"/>
    <row r="1134" s="2" customFormat="1"/>
    <row r="1135" s="2" customFormat="1"/>
    <row r="1136" s="2" customFormat="1"/>
    <row r="1137" s="2" customFormat="1"/>
    <row r="1138" s="2" customFormat="1"/>
    <row r="1139" s="2" customFormat="1"/>
    <row r="1140" s="2" customFormat="1"/>
    <row r="1141" s="2" customFormat="1"/>
    <row r="1142" s="2" customFormat="1"/>
    <row r="1143" s="2" customFormat="1"/>
    <row r="1144" s="2" customFormat="1"/>
    <row r="1145" s="2" customFormat="1"/>
    <row r="1146" s="2" customFormat="1"/>
    <row r="1147" s="2" customFormat="1"/>
    <row r="1148" s="2" customFormat="1"/>
    <row r="1149" s="2" customFormat="1"/>
    <row r="1150" s="2" customFormat="1"/>
    <row r="1151" s="2" customFormat="1"/>
    <row r="1152" s="2" customFormat="1"/>
    <row r="1153" s="2" customFormat="1"/>
    <row r="1154" s="2" customFormat="1"/>
    <row r="1155" s="2" customFormat="1"/>
    <row r="1156" s="2" customFormat="1"/>
    <row r="1157" s="2" customFormat="1"/>
    <row r="1158" s="2" customFormat="1"/>
    <row r="1159" s="2" customFormat="1"/>
    <row r="1160" s="2" customFormat="1"/>
    <row r="1161" s="2" customFormat="1"/>
    <row r="1162" s="2" customFormat="1"/>
    <row r="1163" s="2" customFormat="1"/>
    <row r="1164" s="2" customFormat="1"/>
    <row r="1165" s="2" customFormat="1"/>
    <row r="1166" s="2" customFormat="1"/>
    <row r="1167" s="2" customFormat="1"/>
    <row r="1168" s="2" customFormat="1"/>
    <row r="1169" spans="2:4" s="2" customFormat="1"/>
    <row r="1170" spans="2:4" s="2" customFormat="1"/>
    <row r="1171" spans="2:4" s="2" customFormat="1"/>
    <row r="1172" spans="2:4" s="2" customFormat="1"/>
    <row r="1173" spans="2:4" s="2" customFormat="1">
      <c r="B1173"/>
      <c r="C1173"/>
      <c r="D1173"/>
    </row>
  </sheetData>
  <mergeCells count="25">
    <mergeCell ref="B23:B24"/>
    <mergeCell ref="C23:D23"/>
    <mergeCell ref="C24:C25"/>
    <mergeCell ref="D24:D25"/>
    <mergeCell ref="F12:H12"/>
    <mergeCell ref="F13:F14"/>
    <mergeCell ref="G13:H13"/>
    <mergeCell ref="G14:G15"/>
    <mergeCell ref="H14:H15"/>
    <mergeCell ref="B22:D22"/>
    <mergeCell ref="B12:D12"/>
    <mergeCell ref="B13:B14"/>
    <mergeCell ref="C13:D13"/>
    <mergeCell ref="C14:C15"/>
    <mergeCell ref="D14:D15"/>
    <mergeCell ref="B4:D4"/>
    <mergeCell ref="F4:H4"/>
    <mergeCell ref="B5:B6"/>
    <mergeCell ref="C5:D5"/>
    <mergeCell ref="F5:F6"/>
    <mergeCell ref="G5:H5"/>
    <mergeCell ref="C6:C7"/>
    <mergeCell ref="D6:D7"/>
    <mergeCell ref="G6:G7"/>
    <mergeCell ref="H6:H7"/>
  </mergeCells>
  <pageMargins left="0.25" right="0.25" top="0.75" bottom="0.75" header="0.3" footer="0.3"/>
  <pageSetup paperSize="8" scale="7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946125-4166-4E65-B410-C91A00F1D441}">
  <dimension ref="B2:D13"/>
  <sheetViews>
    <sheetView tabSelected="1" workbookViewId="0">
      <selection activeCell="G16" sqref="G16"/>
    </sheetView>
  </sheetViews>
  <sheetFormatPr defaultRowHeight="14.4"/>
  <cols>
    <col min="2" max="2" width="44" bestFit="1" customWidth="1"/>
    <col min="3" max="3" width="20.6640625" bestFit="1" customWidth="1"/>
    <col min="4" max="4" width="11.5546875" customWidth="1"/>
  </cols>
  <sheetData>
    <row r="2" spans="2:4" ht="15" thickBot="1"/>
    <row r="3" spans="2:4" ht="15" thickBot="1">
      <c r="C3" s="114" t="s">
        <v>18</v>
      </c>
      <c r="D3" s="115"/>
    </row>
    <row r="4" spans="2:4" ht="15" thickBot="1">
      <c r="B4" s="28" t="s">
        <v>35</v>
      </c>
      <c r="C4" s="16" t="s">
        <v>36</v>
      </c>
      <c r="D4" s="16" t="s">
        <v>37</v>
      </c>
    </row>
    <row r="5" spans="2:4">
      <c r="B5" s="8" t="s">
        <v>38</v>
      </c>
      <c r="C5" s="24" t="s">
        <v>39</v>
      </c>
      <c r="D5" s="60">
        <v>0</v>
      </c>
    </row>
    <row r="6" spans="2:4">
      <c r="B6" s="8" t="s">
        <v>40</v>
      </c>
      <c r="C6" s="24" t="s">
        <v>41</v>
      </c>
      <c r="D6" s="60">
        <v>0</v>
      </c>
    </row>
    <row r="7" spans="2:4">
      <c r="B7" s="8" t="s">
        <v>42</v>
      </c>
      <c r="C7" s="24" t="s">
        <v>43</v>
      </c>
      <c r="D7" s="60">
        <v>0</v>
      </c>
    </row>
    <row r="8" spans="2:4">
      <c r="B8" s="8" t="s">
        <v>44</v>
      </c>
      <c r="C8" s="24" t="s">
        <v>45</v>
      </c>
      <c r="D8" s="60">
        <v>0</v>
      </c>
    </row>
    <row r="9" spans="2:4">
      <c r="B9" s="8" t="s">
        <v>46</v>
      </c>
      <c r="C9" s="24" t="s">
        <v>47</v>
      </c>
      <c r="D9" s="60">
        <v>0</v>
      </c>
    </row>
    <row r="10" spans="2:4">
      <c r="B10" s="8" t="s">
        <v>48</v>
      </c>
      <c r="C10" s="24" t="s">
        <v>49</v>
      </c>
      <c r="D10" s="60">
        <v>0</v>
      </c>
    </row>
    <row r="11" spans="2:4">
      <c r="B11" s="8" t="s">
        <v>50</v>
      </c>
      <c r="C11" s="24" t="s">
        <v>47</v>
      </c>
      <c r="D11" s="61">
        <v>0</v>
      </c>
    </row>
    <row r="12" spans="2:4">
      <c r="B12" s="8" t="s">
        <v>51</v>
      </c>
      <c r="C12" s="24" t="s">
        <v>52</v>
      </c>
      <c r="D12" s="61">
        <v>0</v>
      </c>
    </row>
    <row r="13" spans="2:4" ht="15" thickBot="1">
      <c r="B13" s="25" t="s">
        <v>53</v>
      </c>
      <c r="C13" s="26" t="s">
        <v>49</v>
      </c>
      <c r="D13" s="62">
        <v>0</v>
      </c>
    </row>
  </sheetData>
  <mergeCells count="1">
    <mergeCell ref="C3:D3"/>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A848C0-0426-4F34-B993-C42C9BEBFB03}">
  <dimension ref="B1:P50"/>
  <sheetViews>
    <sheetView zoomScale="55" zoomScaleNormal="55" workbookViewId="0">
      <selection activeCell="I3" sqref="I3"/>
    </sheetView>
  </sheetViews>
  <sheetFormatPr defaultRowHeight="14.4"/>
  <cols>
    <col min="2" max="2" width="44" bestFit="1" customWidth="1"/>
    <col min="3" max="3" width="46.33203125" customWidth="1"/>
    <col min="4" max="4" width="23.109375" bestFit="1" customWidth="1"/>
    <col min="5" max="5" width="15.6640625" customWidth="1"/>
    <col min="6" max="6" width="14.6640625" bestFit="1" customWidth="1"/>
    <col min="7" max="7" width="11.44140625" bestFit="1" customWidth="1"/>
    <col min="8" max="8" width="21.109375" customWidth="1"/>
    <col min="9" max="9" width="12.6640625" bestFit="1" customWidth="1"/>
    <col min="10" max="10" width="12.109375" bestFit="1" customWidth="1"/>
    <col min="12" max="12" width="15" bestFit="1" customWidth="1"/>
    <col min="13" max="13" width="20.109375" bestFit="1" customWidth="1"/>
    <col min="14" max="14" width="27" customWidth="1"/>
    <col min="15" max="15" width="8.88671875" style="27"/>
    <col min="16" max="16" width="25" customWidth="1"/>
  </cols>
  <sheetData>
    <row r="1" spans="2:14" ht="15" thickBot="1"/>
    <row r="2" spans="2:14" ht="21.6" thickBot="1">
      <c r="B2" s="32" t="s">
        <v>54</v>
      </c>
      <c r="D2" s="133" t="s">
        <v>55</v>
      </c>
      <c r="E2" s="134"/>
      <c r="F2" s="135"/>
      <c r="G2" s="52"/>
      <c r="H2" s="133" t="s">
        <v>56</v>
      </c>
      <c r="I2" s="134"/>
      <c r="J2" s="135"/>
      <c r="K2" s="52"/>
      <c r="L2" s="133" t="s">
        <v>57</v>
      </c>
      <c r="M2" s="134"/>
      <c r="N2" s="135"/>
    </row>
    <row r="3" spans="2:14">
      <c r="B3" s="34" t="s">
        <v>58</v>
      </c>
      <c r="C3" s="35" t="s">
        <v>59</v>
      </c>
      <c r="D3" s="36" t="s">
        <v>21</v>
      </c>
      <c r="E3" s="37" t="s">
        <v>22</v>
      </c>
      <c r="F3" s="36" t="s">
        <v>23</v>
      </c>
      <c r="G3" s="35"/>
      <c r="H3" s="36" t="s">
        <v>21</v>
      </c>
      <c r="I3" s="37" t="s">
        <v>22</v>
      </c>
      <c r="J3" s="36" t="s">
        <v>23</v>
      </c>
      <c r="K3" s="38"/>
      <c r="L3" s="36" t="s">
        <v>21</v>
      </c>
      <c r="M3" s="37" t="s">
        <v>22</v>
      </c>
      <c r="N3" s="57" t="s">
        <v>23</v>
      </c>
    </row>
    <row r="4" spans="2:14">
      <c r="B4" s="39"/>
      <c r="C4" t="s">
        <v>60</v>
      </c>
      <c r="D4">
        <v>3</v>
      </c>
      <c r="E4">
        <v>15</v>
      </c>
      <c r="F4">
        <v>2</v>
      </c>
      <c r="H4" s="13">
        <f>Abonnement!C8</f>
        <v>0</v>
      </c>
      <c r="I4" s="13">
        <f>Abonnement!D8</f>
        <v>0</v>
      </c>
      <c r="J4" s="13">
        <f>Abonnement!E8</f>
        <v>0</v>
      </c>
      <c r="L4" s="13">
        <f t="shared" ref="L4:N7" si="0">H4*D4*12</f>
        <v>0</v>
      </c>
      <c r="M4" s="13">
        <f t="shared" si="0"/>
        <v>0</v>
      </c>
      <c r="N4" s="40">
        <f t="shared" si="0"/>
        <v>0</v>
      </c>
    </row>
    <row r="5" spans="2:14">
      <c r="B5" s="41"/>
      <c r="C5" t="s">
        <v>61</v>
      </c>
      <c r="D5">
        <v>4</v>
      </c>
      <c r="E5">
        <v>4</v>
      </c>
      <c r="F5">
        <v>2</v>
      </c>
      <c r="H5" s="13">
        <f>Abonnement!C9</f>
        <v>0</v>
      </c>
      <c r="I5" s="13">
        <f>Abonnement!D9</f>
        <v>0</v>
      </c>
      <c r="J5" s="13">
        <f>Abonnement!E9</f>
        <v>0</v>
      </c>
      <c r="L5" s="13">
        <f t="shared" si="0"/>
        <v>0</v>
      </c>
      <c r="M5" s="13">
        <f t="shared" si="0"/>
        <v>0</v>
      </c>
      <c r="N5" s="40">
        <f t="shared" si="0"/>
        <v>0</v>
      </c>
    </row>
    <row r="6" spans="2:14">
      <c r="B6" s="41"/>
      <c r="C6" t="s">
        <v>62</v>
      </c>
      <c r="D6">
        <v>5</v>
      </c>
      <c r="E6">
        <v>5</v>
      </c>
      <c r="F6">
        <v>1</v>
      </c>
      <c r="H6" s="13">
        <f>Abonnement!C10</f>
        <v>0</v>
      </c>
      <c r="I6" s="13">
        <f>Abonnement!D10</f>
        <v>0</v>
      </c>
      <c r="J6" s="13">
        <f>Abonnement!E10</f>
        <v>0</v>
      </c>
      <c r="L6" s="13">
        <f t="shared" si="0"/>
        <v>0</v>
      </c>
      <c r="M6" s="13">
        <f t="shared" si="0"/>
        <v>0</v>
      </c>
      <c r="N6" s="40">
        <f t="shared" si="0"/>
        <v>0</v>
      </c>
    </row>
    <row r="7" spans="2:14">
      <c r="B7" s="41"/>
      <c r="C7" t="s">
        <v>63</v>
      </c>
      <c r="D7">
        <v>3</v>
      </c>
      <c r="E7">
        <v>3</v>
      </c>
      <c r="F7">
        <v>1</v>
      </c>
      <c r="H7" s="13">
        <f>Abonnement!C11</f>
        <v>0</v>
      </c>
      <c r="I7" s="13">
        <f>Abonnement!D11</f>
        <v>0</v>
      </c>
      <c r="J7" s="13">
        <f>Abonnement!E11</f>
        <v>0</v>
      </c>
      <c r="L7" s="13">
        <f t="shared" si="0"/>
        <v>0</v>
      </c>
      <c r="M7" s="13">
        <f t="shared" si="0"/>
        <v>0</v>
      </c>
      <c r="N7" s="40">
        <f t="shared" si="0"/>
        <v>0</v>
      </c>
    </row>
    <row r="8" spans="2:14">
      <c r="B8" s="41"/>
      <c r="C8" t="s">
        <v>64</v>
      </c>
      <c r="D8" s="42"/>
      <c r="E8">
        <v>1</v>
      </c>
      <c r="F8" s="42"/>
      <c r="H8" s="42"/>
      <c r="I8" s="13">
        <f>Abonnement!H8</f>
        <v>0</v>
      </c>
      <c r="J8" s="42"/>
      <c r="L8" s="42"/>
      <c r="M8" s="13">
        <f t="shared" ref="M8:M18" si="1">I8*E8*12</f>
        <v>0</v>
      </c>
      <c r="N8" s="43"/>
    </row>
    <row r="9" spans="2:14">
      <c r="B9" s="39"/>
      <c r="C9" t="s">
        <v>65</v>
      </c>
      <c r="D9">
        <v>3</v>
      </c>
      <c r="E9">
        <v>5</v>
      </c>
      <c r="F9" s="42"/>
      <c r="H9" s="13">
        <f>Abonnement!H18</f>
        <v>0</v>
      </c>
      <c r="I9" s="13">
        <f>Abonnement!I18</f>
        <v>0</v>
      </c>
      <c r="J9" s="42"/>
      <c r="L9" s="13">
        <f t="shared" ref="L9:L18" si="2">H9*D9*12</f>
        <v>0</v>
      </c>
      <c r="M9" s="13">
        <f t="shared" si="1"/>
        <v>0</v>
      </c>
      <c r="N9" s="43"/>
    </row>
    <row r="10" spans="2:14">
      <c r="B10" s="39"/>
      <c r="C10" t="s">
        <v>66</v>
      </c>
      <c r="D10">
        <v>2</v>
      </c>
      <c r="E10">
        <v>3</v>
      </c>
      <c r="F10" s="42"/>
      <c r="H10" s="13">
        <f>Abonnement!H19</f>
        <v>0</v>
      </c>
      <c r="I10" s="13">
        <f>Abonnement!I19</f>
        <v>0</v>
      </c>
      <c r="J10" s="42"/>
      <c r="L10" s="13">
        <f t="shared" si="2"/>
        <v>0</v>
      </c>
      <c r="M10" s="13">
        <f t="shared" si="1"/>
        <v>0</v>
      </c>
      <c r="N10" s="43"/>
    </row>
    <row r="11" spans="2:14">
      <c r="B11" s="39"/>
      <c r="C11" t="s">
        <v>67</v>
      </c>
      <c r="D11">
        <v>2</v>
      </c>
      <c r="E11">
        <v>2</v>
      </c>
      <c r="F11" s="42"/>
      <c r="H11" s="13">
        <f>Abonnement!H20</f>
        <v>0</v>
      </c>
      <c r="I11" s="13">
        <f>Abonnement!I20</f>
        <v>0</v>
      </c>
      <c r="J11" s="42"/>
      <c r="L11" s="13">
        <f t="shared" si="2"/>
        <v>0</v>
      </c>
      <c r="M11" s="13">
        <f t="shared" si="1"/>
        <v>0</v>
      </c>
      <c r="N11" s="43"/>
    </row>
    <row r="12" spans="2:14">
      <c r="B12" s="39"/>
      <c r="C12" t="s">
        <v>68</v>
      </c>
      <c r="D12">
        <v>2</v>
      </c>
      <c r="E12">
        <v>2</v>
      </c>
      <c r="F12" s="42"/>
      <c r="H12" s="13">
        <f>Abonnement!H21</f>
        <v>0</v>
      </c>
      <c r="I12" s="13">
        <f>Abonnement!I21</f>
        <v>0</v>
      </c>
      <c r="J12" s="42"/>
      <c r="L12" s="13">
        <f t="shared" si="2"/>
        <v>0</v>
      </c>
      <c r="M12" s="13">
        <f t="shared" si="1"/>
        <v>0</v>
      </c>
      <c r="N12" s="43"/>
    </row>
    <row r="13" spans="2:14">
      <c r="B13" s="39"/>
      <c r="C13" t="s">
        <v>69</v>
      </c>
      <c r="D13" s="53">
        <v>4</v>
      </c>
      <c r="E13">
        <v>4</v>
      </c>
      <c r="F13" s="42"/>
      <c r="H13" s="44">
        <f>Abonnement!C18</f>
        <v>0</v>
      </c>
      <c r="I13" s="44">
        <f>Abonnement!D18</f>
        <v>0</v>
      </c>
      <c r="J13" s="42"/>
      <c r="L13" s="13">
        <f t="shared" si="2"/>
        <v>0</v>
      </c>
      <c r="M13" s="13">
        <f t="shared" si="1"/>
        <v>0</v>
      </c>
      <c r="N13" s="43"/>
    </row>
    <row r="14" spans="2:14">
      <c r="B14" s="39"/>
      <c r="C14" t="s">
        <v>70</v>
      </c>
      <c r="D14">
        <v>3</v>
      </c>
      <c r="E14">
        <v>3</v>
      </c>
      <c r="F14" s="42"/>
      <c r="H14" s="44">
        <f>Abonnement!C19</f>
        <v>0</v>
      </c>
      <c r="I14" s="44">
        <f>Abonnement!D19</f>
        <v>0</v>
      </c>
      <c r="J14" s="42"/>
      <c r="L14" s="13">
        <f t="shared" si="2"/>
        <v>0</v>
      </c>
      <c r="M14" s="13">
        <f t="shared" si="1"/>
        <v>0</v>
      </c>
      <c r="N14" s="43"/>
    </row>
    <row r="15" spans="2:14">
      <c r="B15" s="39"/>
      <c r="C15" t="s">
        <v>71</v>
      </c>
      <c r="D15">
        <v>2</v>
      </c>
      <c r="E15">
        <v>2</v>
      </c>
      <c r="F15" s="42"/>
      <c r="H15" s="44">
        <f>Abonnement!C20</f>
        <v>0</v>
      </c>
      <c r="I15" s="44">
        <f>Abonnement!D20</f>
        <v>0</v>
      </c>
      <c r="J15" s="42"/>
      <c r="L15" s="13">
        <f t="shared" si="2"/>
        <v>0</v>
      </c>
      <c r="M15" s="13">
        <f t="shared" si="1"/>
        <v>0</v>
      </c>
      <c r="N15" s="43"/>
    </row>
    <row r="16" spans="2:14">
      <c r="B16" s="39"/>
      <c r="C16" t="s">
        <v>72</v>
      </c>
      <c r="D16">
        <v>2</v>
      </c>
      <c r="E16">
        <v>2</v>
      </c>
      <c r="F16" s="42"/>
      <c r="H16" s="44">
        <f>Abonnement!C21</f>
        <v>0</v>
      </c>
      <c r="I16" s="44">
        <f>Abonnement!D21</f>
        <v>0</v>
      </c>
      <c r="J16" s="42"/>
      <c r="L16" s="13">
        <f t="shared" si="2"/>
        <v>0</v>
      </c>
      <c r="M16" s="13">
        <f t="shared" si="1"/>
        <v>0</v>
      </c>
      <c r="N16" s="43"/>
    </row>
    <row r="17" spans="2:16">
      <c r="B17" s="39"/>
      <c r="C17" t="s">
        <v>73</v>
      </c>
      <c r="D17">
        <v>1</v>
      </c>
      <c r="E17">
        <v>1</v>
      </c>
      <c r="F17" s="42"/>
      <c r="H17" s="13">
        <f>Abonnement!C28</f>
        <v>0</v>
      </c>
      <c r="I17" s="13">
        <f>Abonnement!D28</f>
        <v>0</v>
      </c>
      <c r="J17" s="42"/>
      <c r="L17" s="13">
        <f t="shared" si="2"/>
        <v>0</v>
      </c>
      <c r="M17" s="13">
        <f t="shared" si="1"/>
        <v>0</v>
      </c>
      <c r="N17" s="43"/>
    </row>
    <row r="18" spans="2:16" ht="15" thickBot="1">
      <c r="B18" s="39"/>
      <c r="C18" t="s">
        <v>74</v>
      </c>
      <c r="D18">
        <v>1</v>
      </c>
      <c r="E18">
        <v>1</v>
      </c>
      <c r="F18" s="42"/>
      <c r="H18" s="13">
        <f>Abonnement!C29</f>
        <v>0</v>
      </c>
      <c r="I18" s="13">
        <f>Abonnement!D29</f>
        <v>0</v>
      </c>
      <c r="J18" s="42"/>
      <c r="L18" s="46">
        <f t="shared" si="2"/>
        <v>0</v>
      </c>
      <c r="M18" s="46">
        <f t="shared" si="1"/>
        <v>0</v>
      </c>
      <c r="N18" s="54"/>
    </row>
    <row r="19" spans="2:16" ht="20.25" customHeight="1" thickBot="1">
      <c r="B19" s="45"/>
      <c r="C19" s="21"/>
      <c r="D19" s="21"/>
      <c r="E19" s="21"/>
      <c r="F19" s="21"/>
      <c r="G19" s="21"/>
      <c r="H19" s="46"/>
      <c r="I19" s="21"/>
      <c r="J19" s="21"/>
      <c r="K19" s="21"/>
      <c r="L19" s="46">
        <f>SUM(L4:L18)</f>
        <v>0</v>
      </c>
      <c r="M19" s="46">
        <f>SUM(M4:M18)</f>
        <v>0</v>
      </c>
      <c r="N19" s="47">
        <f>SUM(N4:N18)</f>
        <v>0</v>
      </c>
      <c r="O19" s="27" t="s">
        <v>75</v>
      </c>
      <c r="P19" s="51">
        <f>SUM(L19:O19)</f>
        <v>0</v>
      </c>
    </row>
    <row r="20" spans="2:16" ht="15" thickBot="1">
      <c r="H20" s="137"/>
      <c r="I20" s="137"/>
      <c r="J20" s="29"/>
    </row>
    <row r="21" spans="2:16">
      <c r="B21" s="34" t="s">
        <v>6</v>
      </c>
      <c r="C21" s="35" t="s">
        <v>59</v>
      </c>
      <c r="D21" s="35" t="s">
        <v>76</v>
      </c>
      <c r="E21" s="35" t="s">
        <v>77</v>
      </c>
      <c r="F21" s="35" t="s">
        <v>78</v>
      </c>
      <c r="G21" s="38"/>
      <c r="H21" s="35"/>
      <c r="I21" s="35"/>
      <c r="J21" s="38"/>
      <c r="K21" s="38"/>
      <c r="L21" s="38"/>
      <c r="M21" s="35" t="s">
        <v>79</v>
      </c>
      <c r="N21" s="48" t="s">
        <v>80</v>
      </c>
    </row>
    <row r="22" spans="2:16">
      <c r="B22" s="39"/>
      <c r="C22" t="s">
        <v>60</v>
      </c>
      <c r="D22">
        <v>5</v>
      </c>
      <c r="E22" s="13">
        <f>'Legen op afroep'!C26</f>
        <v>0</v>
      </c>
      <c r="F22" s="13">
        <f>'Legen op afroep'!D26</f>
        <v>0</v>
      </c>
      <c r="M22" s="13">
        <f>E22*D22*12</f>
        <v>0</v>
      </c>
      <c r="N22" s="40">
        <f>F22*D22*12</f>
        <v>0</v>
      </c>
    </row>
    <row r="23" spans="2:16">
      <c r="B23" s="39"/>
      <c r="C23" t="s">
        <v>62</v>
      </c>
      <c r="D23">
        <v>2</v>
      </c>
      <c r="E23" s="13">
        <f>'Legen op afroep'!C27</f>
        <v>0</v>
      </c>
      <c r="F23" s="13">
        <f>'Legen op afroep'!D27</f>
        <v>0</v>
      </c>
      <c r="M23" s="13">
        <f t="shared" ref="M23:M24" si="3">E23*D23*12</f>
        <v>0</v>
      </c>
      <c r="N23" s="40">
        <f t="shared" ref="N23:N24" si="4">F23*D23*12</f>
        <v>0</v>
      </c>
    </row>
    <row r="24" spans="2:16">
      <c r="B24" s="39"/>
      <c r="C24" t="s">
        <v>63</v>
      </c>
      <c r="D24">
        <v>2</v>
      </c>
      <c r="E24" s="13">
        <f>'Legen op afroep'!C28</f>
        <v>0</v>
      </c>
      <c r="F24" s="13">
        <f>'Legen op afroep'!D28</f>
        <v>0</v>
      </c>
      <c r="M24" s="13">
        <f t="shared" si="3"/>
        <v>0</v>
      </c>
      <c r="N24" s="40">
        <f t="shared" si="4"/>
        <v>0</v>
      </c>
    </row>
    <row r="25" spans="2:16">
      <c r="B25" s="39"/>
      <c r="C25" t="s">
        <v>65</v>
      </c>
      <c r="D25">
        <v>4</v>
      </c>
      <c r="E25" s="13">
        <f>'Legen op afroep'!G16</f>
        <v>0</v>
      </c>
      <c r="F25" s="13">
        <f>'Legen op afroep'!H16</f>
        <v>0</v>
      </c>
      <c r="M25" s="13">
        <f t="shared" ref="M25:M35" si="5">E25*D25*12</f>
        <v>0</v>
      </c>
      <c r="N25" s="40">
        <f t="shared" ref="N25:N35" si="6">F25*D25*12</f>
        <v>0</v>
      </c>
    </row>
    <row r="26" spans="2:16">
      <c r="B26" s="39"/>
      <c r="C26" t="s">
        <v>66</v>
      </c>
      <c r="D26">
        <v>3</v>
      </c>
      <c r="E26" s="13">
        <f>'Legen op afroep'!G17</f>
        <v>0</v>
      </c>
      <c r="F26" s="13">
        <f>'Legen op afroep'!H17</f>
        <v>0</v>
      </c>
      <c r="M26" s="13">
        <f t="shared" si="5"/>
        <v>0</v>
      </c>
      <c r="N26" s="40">
        <f t="shared" si="6"/>
        <v>0</v>
      </c>
    </row>
    <row r="27" spans="2:16">
      <c r="B27" s="39"/>
      <c r="C27" t="s">
        <v>67</v>
      </c>
      <c r="D27">
        <v>2</v>
      </c>
      <c r="E27" s="13">
        <f>'Legen op afroep'!G18</f>
        <v>0</v>
      </c>
      <c r="F27" s="13">
        <f>'Legen op afroep'!H18</f>
        <v>0</v>
      </c>
      <c r="M27" s="13">
        <f t="shared" si="5"/>
        <v>0</v>
      </c>
      <c r="N27" s="40">
        <f t="shared" si="6"/>
        <v>0</v>
      </c>
    </row>
    <row r="28" spans="2:16">
      <c r="B28" s="39"/>
      <c r="C28" t="s">
        <v>68</v>
      </c>
      <c r="D28">
        <v>2</v>
      </c>
      <c r="E28" s="13">
        <f>'Legen op afroep'!G19</f>
        <v>0</v>
      </c>
      <c r="F28" s="13">
        <f>'Legen op afroep'!H19</f>
        <v>0</v>
      </c>
      <c r="M28" s="13">
        <f t="shared" si="5"/>
        <v>0</v>
      </c>
      <c r="N28" s="40">
        <f t="shared" si="6"/>
        <v>0</v>
      </c>
    </row>
    <row r="29" spans="2:16">
      <c r="B29" s="39"/>
      <c r="C29" t="s">
        <v>69</v>
      </c>
      <c r="D29">
        <v>4</v>
      </c>
      <c r="E29" s="13">
        <f>'Legen op afroep'!C16</f>
        <v>0</v>
      </c>
      <c r="F29" s="13">
        <f>'Legen op afroep'!D16</f>
        <v>0</v>
      </c>
      <c r="M29" s="13">
        <f t="shared" si="5"/>
        <v>0</v>
      </c>
      <c r="N29" s="40">
        <f t="shared" si="6"/>
        <v>0</v>
      </c>
    </row>
    <row r="30" spans="2:16">
      <c r="B30" s="39"/>
      <c r="C30" t="s">
        <v>70</v>
      </c>
      <c r="D30">
        <v>3</v>
      </c>
      <c r="E30" s="13">
        <f>'Legen op afroep'!C17</f>
        <v>0</v>
      </c>
      <c r="F30" s="13">
        <f>'Legen op afroep'!D17</f>
        <v>0</v>
      </c>
      <c r="M30" s="13">
        <f t="shared" si="5"/>
        <v>0</v>
      </c>
      <c r="N30" s="40">
        <f t="shared" si="6"/>
        <v>0</v>
      </c>
    </row>
    <row r="31" spans="2:16">
      <c r="B31" s="39"/>
      <c r="C31" t="s">
        <v>71</v>
      </c>
      <c r="D31">
        <v>2</v>
      </c>
      <c r="E31" s="13">
        <f>'Legen op afroep'!C18</f>
        <v>0</v>
      </c>
      <c r="F31" s="13">
        <f>'Legen op afroep'!D18</f>
        <v>0</v>
      </c>
      <c r="M31" s="13">
        <f t="shared" si="5"/>
        <v>0</v>
      </c>
      <c r="N31" s="40">
        <f t="shared" si="6"/>
        <v>0</v>
      </c>
    </row>
    <row r="32" spans="2:16">
      <c r="B32" s="39"/>
      <c r="C32" t="s">
        <v>72</v>
      </c>
      <c r="D32">
        <v>2</v>
      </c>
      <c r="E32" s="13">
        <f>'Legen op afroep'!C19</f>
        <v>0</v>
      </c>
      <c r="F32" s="13">
        <f>'Legen op afroep'!D19</f>
        <v>0</v>
      </c>
      <c r="M32" s="13">
        <f t="shared" si="5"/>
        <v>0</v>
      </c>
      <c r="N32" s="40">
        <f t="shared" si="6"/>
        <v>0</v>
      </c>
    </row>
    <row r="33" spans="2:16">
      <c r="B33" s="39"/>
      <c r="C33" t="s">
        <v>73</v>
      </c>
      <c r="D33">
        <v>2</v>
      </c>
      <c r="E33" s="13">
        <f>'Legen op afroep'!G8</f>
        <v>0</v>
      </c>
      <c r="F33" s="13">
        <f>'Legen op afroep'!H8</f>
        <v>0</v>
      </c>
      <c r="M33" s="13">
        <f t="shared" si="5"/>
        <v>0</v>
      </c>
      <c r="N33" s="40">
        <f t="shared" si="6"/>
        <v>0</v>
      </c>
    </row>
    <row r="34" spans="2:16">
      <c r="B34" s="39"/>
      <c r="C34" t="s">
        <v>74</v>
      </c>
      <c r="D34">
        <v>1</v>
      </c>
      <c r="E34" s="13">
        <f>'Legen op afroep'!G9</f>
        <v>0</v>
      </c>
      <c r="F34" s="13">
        <f>'Legen op afroep'!H9</f>
        <v>0</v>
      </c>
      <c r="M34" s="13">
        <f t="shared" si="5"/>
        <v>0</v>
      </c>
      <c r="N34" s="40">
        <f t="shared" si="6"/>
        <v>0</v>
      </c>
    </row>
    <row r="35" spans="2:16" ht="15" thickBot="1">
      <c r="B35" s="39"/>
      <c r="C35" t="s">
        <v>9</v>
      </c>
      <c r="D35">
        <v>1</v>
      </c>
      <c r="E35" s="13">
        <f>'Legen op afroep'!C8</f>
        <v>0</v>
      </c>
      <c r="F35" s="13">
        <f>'Legen op afroep'!D8</f>
        <v>0</v>
      </c>
      <c r="M35" s="46">
        <f t="shared" si="5"/>
        <v>0</v>
      </c>
      <c r="N35" s="47">
        <f t="shared" si="6"/>
        <v>0</v>
      </c>
    </row>
    <row r="36" spans="2:16" ht="17.25" customHeight="1" thickBot="1">
      <c r="B36" s="45"/>
      <c r="C36" s="21"/>
      <c r="D36" s="21"/>
      <c r="E36" s="46"/>
      <c r="F36" s="46"/>
      <c r="G36" s="21"/>
      <c r="H36" s="21"/>
      <c r="I36" s="21"/>
      <c r="J36" s="21"/>
      <c r="K36" s="21"/>
      <c r="L36" s="21"/>
      <c r="M36" s="46">
        <f>SUM(M22:M35)</f>
        <v>0</v>
      </c>
      <c r="N36" s="47">
        <f>SUM(N22:N35)</f>
        <v>0</v>
      </c>
      <c r="O36" s="27" t="s">
        <v>75</v>
      </c>
      <c r="P36" s="51">
        <f>SUM(M36:O36)</f>
        <v>0</v>
      </c>
    </row>
    <row r="37" spans="2:16">
      <c r="G37" s="52"/>
      <c r="H37" s="33"/>
    </row>
    <row r="38" spans="2:16">
      <c r="B38" s="34" t="s">
        <v>81</v>
      </c>
      <c r="C38" s="35" t="s">
        <v>82</v>
      </c>
      <c r="D38" s="22" t="s">
        <v>83</v>
      </c>
      <c r="E38" s="22" t="s">
        <v>84</v>
      </c>
      <c r="F38" s="22" t="s">
        <v>85</v>
      </c>
      <c r="G38" s="56" t="s">
        <v>86</v>
      </c>
      <c r="H38" s="22" t="s">
        <v>87</v>
      </c>
      <c r="I38" s="49" t="s">
        <v>77</v>
      </c>
      <c r="J38" s="38"/>
      <c r="K38" s="38"/>
      <c r="L38" s="38"/>
      <c r="M38" s="38"/>
      <c r="N38" s="23" t="s">
        <v>88</v>
      </c>
    </row>
    <row r="39" spans="2:16">
      <c r="B39" s="39"/>
      <c r="C39" t="s">
        <v>38</v>
      </c>
      <c r="D39">
        <v>4</v>
      </c>
      <c r="F39" s="30"/>
      <c r="I39" s="13">
        <f>'Overige diensten'!D5</f>
        <v>0</v>
      </c>
      <c r="N39" s="50">
        <f>I39*D39</f>
        <v>0</v>
      </c>
    </row>
    <row r="40" spans="2:16">
      <c r="B40" s="39"/>
      <c r="C40" t="s">
        <v>40</v>
      </c>
      <c r="F40" s="30"/>
      <c r="G40">
        <v>12</v>
      </c>
      <c r="I40" s="13">
        <f>'Overige diensten'!D6</f>
        <v>0</v>
      </c>
      <c r="N40" s="50">
        <f>I40*G40</f>
        <v>0</v>
      </c>
    </row>
    <row r="41" spans="2:16">
      <c r="B41" s="39"/>
      <c r="C41" t="s">
        <v>42</v>
      </c>
      <c r="E41">
        <v>300</v>
      </c>
      <c r="F41" s="30"/>
      <c r="I41" s="13">
        <f>'Overige diensten'!D7</f>
        <v>0</v>
      </c>
      <c r="N41" s="50">
        <f>I41*E41</f>
        <v>0</v>
      </c>
    </row>
    <row r="42" spans="2:16">
      <c r="B42" s="39"/>
      <c r="C42" t="s">
        <v>44</v>
      </c>
      <c r="E42">
        <v>100</v>
      </c>
      <c r="F42" s="30"/>
      <c r="I42" s="13">
        <f>'Overige diensten'!D8</f>
        <v>0</v>
      </c>
      <c r="N42" s="50">
        <f>I42*E42</f>
        <v>0</v>
      </c>
    </row>
    <row r="43" spans="2:16">
      <c r="B43" s="39"/>
      <c r="C43" t="s">
        <v>46</v>
      </c>
      <c r="F43" s="30">
        <v>2000</v>
      </c>
      <c r="I43" s="13">
        <f>'Overige diensten'!D9</f>
        <v>0</v>
      </c>
      <c r="N43" s="50">
        <f>I43*F43</f>
        <v>0</v>
      </c>
    </row>
    <row r="44" spans="2:16">
      <c r="B44" s="39"/>
      <c r="C44" t="s">
        <v>48</v>
      </c>
      <c r="F44" s="30"/>
      <c r="H44">
        <v>20</v>
      </c>
      <c r="I44" s="13">
        <f>'Overige diensten'!D10</f>
        <v>0</v>
      </c>
      <c r="N44" s="50">
        <f>I44*H44</f>
        <v>0</v>
      </c>
    </row>
    <row r="45" spans="2:16">
      <c r="B45" s="39"/>
      <c r="C45" t="s">
        <v>50</v>
      </c>
      <c r="F45" s="30">
        <v>1000</v>
      </c>
      <c r="I45" s="31">
        <f>'Overige diensten'!D11</f>
        <v>0</v>
      </c>
      <c r="N45" s="50">
        <f>I45*F45</f>
        <v>0</v>
      </c>
    </row>
    <row r="46" spans="2:16">
      <c r="B46" s="39"/>
      <c r="C46" t="s">
        <v>51</v>
      </c>
      <c r="F46" s="30"/>
      <c r="H46">
        <v>20</v>
      </c>
      <c r="I46" s="31">
        <f>'Overige diensten'!D12</f>
        <v>0</v>
      </c>
      <c r="N46" s="50">
        <f>I46*H46</f>
        <v>0</v>
      </c>
    </row>
    <row r="47" spans="2:16">
      <c r="B47" s="39"/>
      <c r="C47" t="s">
        <v>53</v>
      </c>
      <c r="D47">
        <v>10</v>
      </c>
      <c r="F47" s="30"/>
      <c r="I47" s="31">
        <f>'Overige diensten'!D13</f>
        <v>0</v>
      </c>
      <c r="N47" s="55">
        <f>I47*D47</f>
        <v>0</v>
      </c>
    </row>
    <row r="48" spans="2:16" ht="19.5" customHeight="1">
      <c r="B48" s="45"/>
      <c r="C48" s="21"/>
      <c r="D48" s="21"/>
      <c r="E48" s="21"/>
      <c r="F48" s="21"/>
      <c r="G48" s="21"/>
      <c r="H48" s="21"/>
      <c r="I48" s="21"/>
      <c r="J48" s="21"/>
      <c r="K48" s="21"/>
      <c r="L48" s="21"/>
      <c r="M48" s="21"/>
      <c r="N48" s="47">
        <f>SUM(N39:N47)</f>
        <v>0</v>
      </c>
      <c r="O48" s="27" t="s">
        <v>75</v>
      </c>
      <c r="P48" s="51">
        <f>SUM(N48)</f>
        <v>0</v>
      </c>
    </row>
    <row r="50" spans="13:16" ht="24" thickBot="1">
      <c r="M50" s="136" t="s">
        <v>89</v>
      </c>
      <c r="N50" s="136"/>
      <c r="P50" s="80">
        <f>P48+P36+P19</f>
        <v>0</v>
      </c>
    </row>
  </sheetData>
  <sheetProtection algorithmName="SHA-512" hashValue="MPN3+tumUZ5lSgNdpZ4/51hjf1a0smF/lnYjm/NQ9EQaSc4RCgLV+9T/AvM7s65/PSpZ3K2h8Hpf3yEAyOQbXw==" saltValue="BCqfvehbgeL7assHV4iTHw==" spinCount="100000" sheet="1" objects="1" scenarios="1"/>
  <mergeCells count="5">
    <mergeCell ref="H2:J2"/>
    <mergeCell ref="D2:F2"/>
    <mergeCell ref="L2:N2"/>
    <mergeCell ref="M50:N50"/>
    <mergeCell ref="H20:I20"/>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C2DD255881D5E446A776E017924A58F3" ma:contentTypeVersion="12" ma:contentTypeDescription="Een nieuw document maken." ma:contentTypeScope="" ma:versionID="0ab8c392c3e00e1453af6ab7cd62f697">
  <xsd:schema xmlns:xsd="http://www.w3.org/2001/XMLSchema" xmlns:xs="http://www.w3.org/2001/XMLSchema" xmlns:p="http://schemas.microsoft.com/office/2006/metadata/properties" xmlns:ns2="118699ed-b0bb-4314-a950-7636bf7a902d" xmlns:ns3="df334da4-c630-45b1-95f0-858e998e8867" targetNamespace="http://schemas.microsoft.com/office/2006/metadata/properties" ma:root="true" ma:fieldsID="ee30b3eec3c1b2e74d5553004a8aa3ea" ns2:_="" ns3:_="">
    <xsd:import namespace="118699ed-b0bb-4314-a950-7636bf7a902d"/>
    <xsd:import namespace="df334da4-c630-45b1-95f0-858e998e8867"/>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KeyPoints" minOccurs="0"/>
                <xsd:element ref="ns2:MediaServiceKeyPoint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18699ed-b0bb-4314-a950-7636bf7a902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ternalName="MediaServiceDateTaken" ma:readOnly="true">
      <xsd:simpleType>
        <xsd:restriction base="dms:Text"/>
      </xsd:simpleType>
    </xsd:element>
    <xsd:element name="MediaServiceLocation" ma:index="19" nillable="true" ma:displayName="Location"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df334da4-c630-45b1-95f0-858e998e8867" elementFormDefault="qualified">
    <xsd:import namespace="http://schemas.microsoft.com/office/2006/documentManagement/types"/>
    <xsd:import namespace="http://schemas.microsoft.com/office/infopath/2007/PartnerControls"/>
    <xsd:element name="SharedWithUsers" ma:index="10"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F4187BE6-FB51-40B4-B00A-83CFA2538202}">
  <ds:schemaRefs>
    <ds:schemaRef ds:uri="http://schemas.microsoft.com/office/2006/metadata/properties"/>
    <ds:schemaRef ds:uri="http://schemas.microsoft.com/office/infopath/2007/PartnerControls"/>
  </ds:schemaRefs>
</ds:datastoreItem>
</file>

<file path=customXml/itemProps2.xml><?xml version="1.0" encoding="utf-8"?>
<ds:datastoreItem xmlns:ds="http://schemas.openxmlformats.org/officeDocument/2006/customXml" ds:itemID="{5A57A2FC-3897-4785-94BB-EBCF55299D9C}">
  <ds:schemaRefs>
    <ds:schemaRef ds:uri="http://schemas.microsoft.com/sharepoint/v3/contenttype/forms"/>
  </ds:schemaRefs>
</ds:datastoreItem>
</file>

<file path=customXml/itemProps3.xml><?xml version="1.0" encoding="utf-8"?>
<ds:datastoreItem xmlns:ds="http://schemas.openxmlformats.org/officeDocument/2006/customXml" ds:itemID="{E84D8DB0-2893-47BB-B389-AEFBC59CBC6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18699ed-b0bb-4314-a950-7636bf7a902d"/>
    <ds:schemaRef ds:uri="df334da4-c630-45b1-95f0-858e998e886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6</vt:i4>
      </vt:variant>
      <vt:variant>
        <vt:lpstr>Benoemde bereiken</vt:lpstr>
      </vt:variant>
      <vt:variant>
        <vt:i4>2</vt:i4>
      </vt:variant>
    </vt:vector>
  </HeadingPairs>
  <TitlesOfParts>
    <vt:vector size="8" baseType="lpstr">
      <vt:lpstr>Voorblad</vt:lpstr>
      <vt:lpstr>Instructie</vt:lpstr>
      <vt:lpstr>Abonnement</vt:lpstr>
      <vt:lpstr>Legen op afroep</vt:lpstr>
      <vt:lpstr>Overige diensten</vt:lpstr>
      <vt:lpstr>Casus</vt:lpstr>
      <vt:lpstr>Abonnement!Afdrukbereik</vt:lpstr>
      <vt:lpstr>'Legen op afroep'!Afdrukbereik</vt:lpstr>
    </vt:vector>
  </TitlesOfParts>
  <Manager/>
  <Company>Instituut Fysieke Veiligheid</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Ruud Scheerder [IFV]</dc:creator>
  <cp:keywords/>
  <dc:description/>
  <cp:lastModifiedBy>Esmée Koning</cp:lastModifiedBy>
  <cp:revision/>
  <dcterms:created xsi:type="dcterms:W3CDTF">2017-03-14T09:07:32Z</dcterms:created>
  <dcterms:modified xsi:type="dcterms:W3CDTF">2022-05-11T08:52:07Z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0x010100C2DD255881D5E446A776E017924A58F3</vt:lpwstr>
  </property>
</Properties>
</file>